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Улюнхан\решения совета депутатов\2021\"/>
    </mc:Choice>
  </mc:AlternateContent>
  <bookViews>
    <workbookView xWindow="0" yWindow="0" windowWidth="23040" windowHeight="8904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'7'!$B$13:$H$87</definedName>
    <definedName name="_xlnm.Print_Titles" localSheetId="1">'4'!$12:$12</definedName>
    <definedName name="_xlnm.Print_Titles" localSheetId="3">'6'!$14:$14</definedName>
    <definedName name="_xlnm.Print_Area" localSheetId="3">'6'!$A$1:$C$33</definedName>
  </definedNames>
  <calcPr calcId="162913" refMode="R1C1"/>
</workbook>
</file>

<file path=xl/calcChain.xml><?xml version="1.0" encoding="utf-8"?>
<calcChain xmlns="http://schemas.openxmlformats.org/spreadsheetml/2006/main">
  <c r="H51" i="17" l="1"/>
  <c r="C31" i="9" l="1"/>
  <c r="H39" i="17"/>
  <c r="C26" i="9"/>
  <c r="H16" i="17"/>
  <c r="H15" i="17" s="1"/>
  <c r="C12" i="9" l="1"/>
  <c r="C24" i="9"/>
  <c r="H68" i="17"/>
  <c r="C12" i="13"/>
  <c r="D21" i="7"/>
  <c r="H75" i="17"/>
  <c r="H74" i="17" s="1"/>
  <c r="H85" i="17"/>
  <c r="H82" i="17" s="1"/>
  <c r="H81" i="17" s="1"/>
  <c r="H56" i="17"/>
  <c r="H50" i="17"/>
  <c r="H49" i="17" s="1"/>
  <c r="C19" i="9"/>
  <c r="H20" i="17"/>
  <c r="H72" i="17"/>
  <c r="H71" i="17" s="1"/>
  <c r="H65" i="17"/>
  <c r="H31" i="17"/>
  <c r="H27" i="17"/>
  <c r="H46" i="17"/>
  <c r="H45" i="17" s="1"/>
  <c r="H44" i="17" s="1"/>
  <c r="H37" i="17"/>
  <c r="H36" i="17" s="1"/>
  <c r="H35" i="17" s="1"/>
  <c r="H29" i="17"/>
  <c r="C21" i="9"/>
  <c r="D19" i="7"/>
  <c r="D15" i="7"/>
  <c r="D14" i="5"/>
  <c r="H79" i="17"/>
  <c r="H78" i="17" s="1"/>
  <c r="H77" i="17" s="1"/>
  <c r="H33" i="17"/>
  <c r="H59" i="17"/>
  <c r="C29" i="9"/>
  <c r="D20" i="5"/>
  <c r="D24" i="5"/>
  <c r="D22" i="5"/>
  <c r="D17" i="7"/>
  <c r="D16" i="5"/>
  <c r="D13" i="5" s="1"/>
  <c r="C17" i="9"/>
  <c r="D14" i="7" l="1"/>
  <c r="D13" i="7" s="1"/>
  <c r="C33" i="9"/>
  <c r="H55" i="17"/>
  <c r="H54" i="17" s="1"/>
  <c r="H70" i="17"/>
  <c r="H26" i="17"/>
  <c r="H19" i="17" l="1"/>
  <c r="H14" i="17" s="1"/>
  <c r="H13" i="17" s="1"/>
  <c r="H88" i="17" s="1"/>
</calcChain>
</file>

<file path=xl/sharedStrings.xml><?xml version="1.0" encoding="utf-8"?>
<sst xmlns="http://schemas.openxmlformats.org/spreadsheetml/2006/main" count="598" uniqueCount="249">
  <si>
    <t>Код бюджетной классификации Российской Федерации</t>
  </si>
  <si>
    <t>Наименование</t>
  </si>
  <si>
    <t>1 13 01995 10 0000 130</t>
  </si>
  <si>
    <t>Прочие доходы  от оказания платных услуг  (работ) получателями средств бюджетов поселений</t>
  </si>
  <si>
    <t>1 17 05050 10 0000 180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</si>
  <si>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</si>
  <si>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</si>
  <si>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</si>
  <si>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</si>
  <si>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</si>
  <si>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</si>
  <si>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</si>
  <si>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</si>
  <si>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</si>
  <si>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</si>
  <si>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</si>
  <si>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</si>
  <si>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</si>
  <si>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</si>
  <si>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</si>
  <si>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</si>
  <si>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</si>
  <si>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</si>
  <si>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</si>
  <si>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</si>
  <si>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</si>
  <si>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</si>
  <si>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</si>
  <si>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</si>
  <si>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</si>
  <si>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</si>
  <si>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</si>
  <si>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</si>
  <si>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</si>
  <si>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</si>
  <si>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</si>
  <si>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</si>
  <si>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</si>
  <si>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</si>
  <si>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</si>
  <si>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</si>
  <si>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</si>
  <si>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</si>
  <si>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</si>
  <si>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</si>
  <si>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</si>
  <si>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</si>
  <si>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</si>
  <si>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</si>
  <si>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</si>
  <si>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</si>
  <si>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</si>
  <si>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</si>
  <si>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</si>
  <si>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</si>
  <si>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</si>
  <si>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</si>
  <si>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</si>
  <si>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</si>
  <si>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</si>
  <si>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</si>
  <si>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</si>
  <si>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</si>
  <si>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</si>
  <si>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</si>
  <si>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</si>
  <si>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</si>
  <si>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</si>
  <si>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</si>
  <si>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</si>
  <si>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</si>
  <si>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</si>
  <si>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</si>
  <si>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</si>
  <si>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</si>
  <si>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ДОХОДЫ ОТ ОКАЗАНИЯ ПЛАТНЫХ УСЛУГ (РАБОТ) И КОМПЕНСАЦИИ ЗАТРАТ ГОСУДАРСТВА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</si>
  <si>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</si>
  <si>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</si>
  <si>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</si>
  <si>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</si>
  <si>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</si>
  <si>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</si>
  <si>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</si>
  <si>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</si>
  <si>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</si>
  <si>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</si>
  <si>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</si>
  <si>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</si>
  <si>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</si>
  <si>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</si>
  <si>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</si>
  <si>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</si>
  <si>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</si>
  <si>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1 13 00000 00 0000 000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</si>
  <si>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</si>
  <si>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</si>
  <si>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</si>
  <si>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</si>
  <si>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</si>
  <si>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</si>
  <si>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</si>
  <si>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</si>
  <si>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</si>
  <si>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</si>
  <si>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</si>
  <si>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</si>
  <si>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</si>
  <si>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</si>
  <si>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</si>
  <si>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</si>
  <si>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</si>
  <si>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</si>
  <si>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</si>
  <si>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</si>
  <si>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</si>
  <si>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</si>
  <si>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</si>
  <si>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</si>
  <si>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</si>
  <si>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</si>
  <si>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</si>
  <si>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Осуществление полномочий муниципального района по  организации утилизации и переработки бытовых и промышленных отходов в соответствии с заключенными соглашениями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</si>
  <si>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</si>
  <si>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</si>
  <si>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</si>
  <si>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</si>
  <si>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</si>
  <si>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</si>
  <si>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</si>
  <si>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</si>
  <si>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</si>
  <si>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0801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</si>
  <si>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</si>
  <si>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1 17 00000 00 0000 000</t>
  </si>
  <si>
    <t xml:space="preserve">ПРОЧИЕ НЕНАЛОГОВЫЕ ДОХОДЫ
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</si>
  <si>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</si>
  <si>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</si>
  <si>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Доходы от сдачи в аренду имущества, составляющего казну сельских поселений (за исключением земельных участков)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</si>
  <si>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</si>
  <si>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</si>
  <si>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</si>
  <si>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</si>
  <si>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</si>
  <si>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</si>
  <si>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</si>
  <si>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</si>
  <si>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</si>
  <si>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99900П0300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</si>
  <si>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</si>
  <si>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</si>
  <si>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</si>
  <si>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</si>
  <si>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</si>
  <si>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</si>
  <si>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</si>
  <si>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</si>
  <si>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</si>
  <si>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</si>
  <si>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</si>
  <si>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</si>
  <si>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</si>
  <si>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</si>
  <si>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</si>
  <si>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</si>
  <si>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</si>
  <si>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</si>
  <si>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</si>
  <si>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</si>
  <si>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</si>
  <si>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</si>
  <si>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</si>
  <si>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</si>
  <si>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</si>
  <si>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</si>
  <si>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</si>
  <si>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99900Р0800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</si>
  <si>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</si>
  <si>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</si>
  <si>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</si>
  <si>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</si>
  <si>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</si>
  <si>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</si>
  <si>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</si>
  <si>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</si>
  <si>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</si>
  <si>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</si>
  <si>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</si>
  <si>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</si>
  <si>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</si>
  <si>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</si>
  <si>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</si>
  <si>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</si>
  <si>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</si>
  <si>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</si>
  <si>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</si>
  <si>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</si>
  <si>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</si>
  <si>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</si>
  <si>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</si>
  <si>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</si>
  <si>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</si>
  <si>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Межбюджетные трансферты на осуществление части полномочий по формированию и исполнению бюджета хозяйственно-транспортного обеспечения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</si>
  <si>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</si>
  <si>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</si>
  <si>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</si>
  <si>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</si>
  <si>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</si>
  <si>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</si>
  <si>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</si>
  <si>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</si>
  <si>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</si>
  <si>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</si>
  <si>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</si>
  <si>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</si>
  <si>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</si>
  <si>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«Улюнхан-эвенкийское»  на 2021 год»</t>
  </si>
  <si>
    <t>«Улюнхан-эвенкийское» на 2021 год»</t>
  </si>
  <si>
    <t>Налоговые и неналоговые доходы местного бюджета на 2021 год</t>
  </si>
  <si>
    <t>Объем безвозмездных поступлений на 2021 год</t>
  </si>
  <si>
    <t>Источники финансирования дефицита местного бюджета на 2021 год</t>
  </si>
  <si>
    <t>муниципального образования сельское поселение «Улюнхан-эвенкийское» на 2021 год</t>
  </si>
  <si>
    <t>Ведомственная структура расходов местного бюджета на 2021 год</t>
  </si>
  <si>
    <t>Распределение бюджетных ассигнований по разделам и подразделам  классификации расходов бюджетов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</si>
  <si>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</si>
  <si>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</si>
  <si>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</si>
  <si>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</si>
  <si>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</si>
  <si>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</si>
  <si>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</si>
  <si>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</si>
  <si>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</si>
  <si>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</si>
  <si>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9990074030</t>
  </si>
  <si>
    <t>07</t>
  </si>
  <si>
    <t>224</t>
  </si>
  <si>
    <t>Повышение квалификации глав и муниципальных образовании и муниципальных служащих</t>
  </si>
  <si>
    <t>18102S2870</t>
  </si>
  <si>
    <t>Финансовая поддержка ТОС посредством республиканского конкурса лучшее</t>
  </si>
  <si>
    <t>ОБРАЗОВАНИЕ</t>
  </si>
  <si>
    <t>0705</t>
  </si>
  <si>
    <t>0700</t>
  </si>
  <si>
    <t>1120210240</t>
  </si>
  <si>
    <t>414</t>
  </si>
  <si>
    <t>Строительсво универсальной спортивной площадки</t>
  </si>
  <si>
    <t>11202S2480</t>
  </si>
  <si>
    <t>99900743Д0</t>
  </si>
  <si>
    <t>Прочая закупка товаров, работ и услуг</t>
  </si>
  <si>
    <t>от 12.11.2021 г. №XXXVIII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</si>
</sst>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2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164" fontId="27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164" fontId="32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/>
    <xf numFmtId="165" fontId="22" fillId="0" borderId="0" xfId="0" applyNumberFormat="1" applyFont="1" applyFill="1"/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2" fillId="26" borderId="10" xfId="37" applyFont="1" applyFill="1" applyBorder="1" applyAlignment="1">
      <alignment horizontal="left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2" fillId="0" borderId="0" xfId="0" applyNumberFormat="1" applyFont="1"/>
    <xf numFmtId="164" fontId="22" fillId="0" borderId="0" xfId="0" applyNumberFormat="1" applyFont="1"/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164" fontId="25" fillId="26" borderId="10" xfId="0" applyNumberFormat="1" applyFont="1" applyFill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19" fillId="27" borderId="10" xfId="0" applyFont="1" applyFill="1" applyBorder="1" applyAlignment="1">
      <alignment horizontal="left" vertical="center" wrapText="1"/>
    </xf>
    <xf numFmtId="4" fontId="19" fillId="27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/>
    </xf>
    <xf numFmtId="0" fontId="22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tabSelected="1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83</v>
      </c>
    </row>
    <row r="2" spans="1:8" ht="13.8" x14ac:dyDescent="0.25">
      <c r="C2" s="5"/>
      <c r="D2" s="1" t="s">
        <v>74</v>
      </c>
    </row>
    <row r="3" spans="1:8" ht="12.75" customHeight="1" x14ac:dyDescent="0.25">
      <c r="C3" s="5"/>
      <c r="D3" s="1" t="s">
        <v>172</v>
      </c>
    </row>
    <row r="4" spans="1:8" ht="12.75" customHeight="1" x14ac:dyDescent="0.25">
      <c r="C4" s="5"/>
      <c r="D4" s="1" t="s">
        <v>248</v>
      </c>
    </row>
    <row r="5" spans="1:8" ht="13.8" x14ac:dyDescent="0.25">
      <c r="B5" s="6"/>
      <c r="C5" s="7"/>
      <c r="D5" s="1" t="s">
        <v>105</v>
      </c>
    </row>
    <row r="6" spans="1:8" ht="12.75" customHeight="1" x14ac:dyDescent="0.25">
      <c r="B6" s="8"/>
      <c r="C6" s="7"/>
      <c r="D6" s="1" t="s">
        <v>220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26" t="s">
        <v>87</v>
      </c>
      <c r="B8" s="126"/>
      <c r="C8" s="126"/>
      <c r="D8" s="126"/>
      <c r="H8" s="6"/>
    </row>
    <row r="9" spans="1:8" ht="40.5" customHeight="1" x14ac:dyDescent="0.25">
      <c r="A9" s="126"/>
      <c r="B9" s="126"/>
      <c r="C9" s="126"/>
      <c r="D9" s="126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27" t="s">
        <v>8</v>
      </c>
      <c r="B11" s="129" t="s">
        <v>0</v>
      </c>
      <c r="C11" s="129"/>
      <c r="D11" s="130" t="s">
        <v>1</v>
      </c>
    </row>
    <row r="12" spans="1:8" ht="72" customHeight="1" x14ac:dyDescent="0.25">
      <c r="A12" s="128"/>
      <c r="B12" s="18" t="s">
        <v>11</v>
      </c>
      <c r="C12" s="18" t="s">
        <v>12</v>
      </c>
      <c r="D12" s="130"/>
    </row>
    <row r="13" spans="1:8" ht="15.6" x14ac:dyDescent="0.25">
      <c r="A13" s="132">
        <v>1</v>
      </c>
      <c r="B13" s="131" t="s">
        <v>211</v>
      </c>
      <c r="C13" s="131"/>
      <c r="D13" s="131"/>
    </row>
    <row r="14" spans="1:8" ht="20.100000000000001" customHeight="1" x14ac:dyDescent="0.25">
      <c r="A14" s="132"/>
      <c r="B14" s="19">
        <v>929</v>
      </c>
      <c r="C14" s="20" t="s">
        <v>162</v>
      </c>
      <c r="D14" s="21" t="s">
        <v>68</v>
      </c>
    </row>
    <row r="15" spans="1:8" ht="32.25" customHeight="1" x14ac:dyDescent="0.25">
      <c r="A15" s="132"/>
      <c r="B15" s="19">
        <v>929</v>
      </c>
      <c r="C15" s="20" t="s">
        <v>13</v>
      </c>
      <c r="D15" s="21" t="s">
        <v>163</v>
      </c>
    </row>
    <row r="16" spans="1:8" ht="20.100000000000001" customHeight="1" x14ac:dyDescent="0.25">
      <c r="A16" s="132"/>
      <c r="B16" s="19">
        <v>929</v>
      </c>
      <c r="C16" s="20" t="s">
        <v>164</v>
      </c>
      <c r="D16" s="21" t="s">
        <v>70</v>
      </c>
    </row>
    <row r="17" spans="1:4" ht="32.25" customHeight="1" x14ac:dyDescent="0.25">
      <c r="A17" s="132"/>
      <c r="B17" s="19">
        <v>929</v>
      </c>
      <c r="C17" s="20" t="s">
        <v>14</v>
      </c>
      <c r="D17" s="21" t="s">
        <v>165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84</v>
      </c>
    </row>
    <row r="2" spans="1:7" ht="13.8" x14ac:dyDescent="0.25">
      <c r="D2" s="1" t="s">
        <v>74</v>
      </c>
    </row>
    <row r="3" spans="1:7" ht="12.75" customHeight="1" x14ac:dyDescent="0.25">
      <c r="D3" s="1" t="s">
        <v>172</v>
      </c>
    </row>
    <row r="4" spans="1:7" ht="12.75" customHeight="1" x14ac:dyDescent="0.25">
      <c r="D4" s="1" t="s">
        <v>248</v>
      </c>
    </row>
    <row r="5" spans="1:7" ht="13.8" x14ac:dyDescent="0.25">
      <c r="B5" s="6"/>
      <c r="D5" s="1" t="s">
        <v>105</v>
      </c>
    </row>
    <row r="6" spans="1:7" ht="12.75" customHeight="1" x14ac:dyDescent="0.25">
      <c r="B6" s="8"/>
      <c r="D6" s="1" t="s">
        <v>216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33" t="s">
        <v>217</v>
      </c>
      <c r="B9" s="133"/>
      <c r="C9" s="133"/>
      <c r="D9" s="133"/>
      <c r="G9" s="6"/>
    </row>
    <row r="10" spans="1:7" ht="29.25" customHeight="1" x14ac:dyDescent="0.25">
      <c r="A10" s="133"/>
      <c r="B10" s="133"/>
      <c r="C10" s="133"/>
      <c r="D10" s="133"/>
    </row>
    <row r="11" spans="1:7" ht="12.75" customHeight="1" x14ac:dyDescent="0.25">
      <c r="B11" s="11"/>
      <c r="C11" s="13"/>
      <c r="D11" s="22" t="s">
        <v>16</v>
      </c>
    </row>
    <row r="12" spans="1:7" ht="21" customHeight="1" x14ac:dyDescent="0.25">
      <c r="A12" s="15" t="s">
        <v>89</v>
      </c>
      <c r="B12" s="15" t="s">
        <v>24</v>
      </c>
      <c r="C12" s="15" t="s">
        <v>1</v>
      </c>
      <c r="D12" s="15" t="s">
        <v>15</v>
      </c>
    </row>
    <row r="13" spans="1:7" ht="32.25" customHeight="1" x14ac:dyDescent="0.25">
      <c r="A13" s="14"/>
      <c r="B13" s="24" t="s">
        <v>90</v>
      </c>
      <c r="C13" s="25" t="s">
        <v>17</v>
      </c>
      <c r="D13" s="50">
        <f>D14+D16+D20+D22+D24</f>
        <v>704</v>
      </c>
    </row>
    <row r="14" spans="1:7" ht="30" customHeight="1" x14ac:dyDescent="0.25">
      <c r="A14" s="14"/>
      <c r="B14" s="24" t="s">
        <v>91</v>
      </c>
      <c r="C14" s="25" t="s">
        <v>97</v>
      </c>
      <c r="D14" s="62">
        <f>D15</f>
        <v>39</v>
      </c>
    </row>
    <row r="15" spans="1:7" ht="18.75" customHeight="1" x14ac:dyDescent="0.25">
      <c r="A15" s="14"/>
      <c r="B15" s="17" t="s">
        <v>173</v>
      </c>
      <c r="C15" s="2" t="s">
        <v>9</v>
      </c>
      <c r="D15" s="63">
        <v>39</v>
      </c>
    </row>
    <row r="16" spans="1:7" ht="18" customHeight="1" x14ac:dyDescent="0.25">
      <c r="A16" s="14"/>
      <c r="B16" s="24" t="s">
        <v>92</v>
      </c>
      <c r="C16" s="25" t="s">
        <v>19</v>
      </c>
      <c r="D16" s="23">
        <f>D17+D18+D19</f>
        <v>387.70000000000005</v>
      </c>
    </row>
    <row r="17" spans="1:4" ht="44.25" customHeight="1" x14ac:dyDescent="0.25">
      <c r="A17" s="14"/>
      <c r="B17" s="17" t="s">
        <v>10</v>
      </c>
      <c r="C17" s="2" t="s">
        <v>18</v>
      </c>
      <c r="D17" s="63">
        <v>72.099999999999994</v>
      </c>
    </row>
    <row r="18" spans="1:4" ht="51" customHeight="1" x14ac:dyDescent="0.25">
      <c r="A18" s="14"/>
      <c r="B18" s="17" t="s">
        <v>160</v>
      </c>
      <c r="C18" s="2" t="s">
        <v>179</v>
      </c>
      <c r="D18" s="63">
        <v>14</v>
      </c>
    </row>
    <row r="19" spans="1:4" ht="65.25" customHeight="1" x14ac:dyDescent="0.25">
      <c r="A19" s="14"/>
      <c r="B19" s="17" t="s">
        <v>161</v>
      </c>
      <c r="C19" s="2" t="s">
        <v>168</v>
      </c>
      <c r="D19" s="63">
        <v>301.60000000000002</v>
      </c>
    </row>
    <row r="20" spans="1:4" ht="65.25" customHeight="1" x14ac:dyDescent="0.25">
      <c r="A20" s="14"/>
      <c r="B20" s="24" t="s">
        <v>135</v>
      </c>
      <c r="C20" s="25" t="s">
        <v>136</v>
      </c>
      <c r="D20" s="59">
        <f>D21</f>
        <v>37.1</v>
      </c>
    </row>
    <row r="21" spans="1:4" ht="65.25" customHeight="1" x14ac:dyDescent="0.25">
      <c r="A21" s="14"/>
      <c r="B21" s="17" t="s">
        <v>169</v>
      </c>
      <c r="C21" s="2" t="s">
        <v>137</v>
      </c>
      <c r="D21" s="60">
        <v>37.1</v>
      </c>
    </row>
    <row r="22" spans="1:4" ht="27.6" x14ac:dyDescent="0.25">
      <c r="A22" s="14"/>
      <c r="B22" s="17" t="s">
        <v>93</v>
      </c>
      <c r="C22" s="25" t="s">
        <v>75</v>
      </c>
      <c r="D22" s="62">
        <f>D23</f>
        <v>35</v>
      </c>
    </row>
    <row r="23" spans="1:4" ht="27.6" x14ac:dyDescent="0.25">
      <c r="A23" s="14"/>
      <c r="B23" s="2" t="s">
        <v>2</v>
      </c>
      <c r="C23" s="3" t="s">
        <v>3</v>
      </c>
      <c r="D23" s="63">
        <v>35</v>
      </c>
    </row>
    <row r="24" spans="1:4" ht="27.6" x14ac:dyDescent="0.25">
      <c r="A24" s="14"/>
      <c r="B24" s="25" t="s">
        <v>133</v>
      </c>
      <c r="C24" s="52" t="s">
        <v>134</v>
      </c>
      <c r="D24" s="59">
        <f>D25</f>
        <v>205.2</v>
      </c>
    </row>
    <row r="25" spans="1:4" ht="13.8" x14ac:dyDescent="0.25">
      <c r="A25" s="14"/>
      <c r="B25" s="2" t="s">
        <v>4</v>
      </c>
      <c r="C25" s="3" t="s">
        <v>5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2"/>
  <sheetViews>
    <sheetView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103</v>
      </c>
    </row>
    <row r="2" spans="1:7" ht="13.8" x14ac:dyDescent="0.25">
      <c r="D2" s="1" t="s">
        <v>74</v>
      </c>
    </row>
    <row r="3" spans="1:7" ht="12.75" customHeight="1" x14ac:dyDescent="0.25">
      <c r="D3" s="1" t="s">
        <v>172</v>
      </c>
    </row>
    <row r="4" spans="1:7" ht="12.75" customHeight="1" x14ac:dyDescent="0.25">
      <c r="D4" s="1" t="s">
        <v>248</v>
      </c>
    </row>
    <row r="5" spans="1:7" ht="13.8" x14ac:dyDescent="0.25">
      <c r="B5" s="6"/>
      <c r="D5" s="1" t="s">
        <v>105</v>
      </c>
    </row>
    <row r="6" spans="1:7" ht="12.75" customHeight="1" x14ac:dyDescent="0.25">
      <c r="B6" s="8"/>
      <c r="D6" s="1" t="s">
        <v>215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33" t="s">
        <v>218</v>
      </c>
      <c r="B9" s="133"/>
      <c r="C9" s="133"/>
      <c r="D9" s="133"/>
      <c r="G9" s="6"/>
    </row>
    <row r="10" spans="1:7" ht="29.25" customHeight="1" x14ac:dyDescent="0.25">
      <c r="A10" s="133"/>
      <c r="B10" s="133"/>
      <c r="C10" s="133"/>
      <c r="D10" s="133"/>
    </row>
    <row r="11" spans="1:7" ht="12.75" customHeight="1" x14ac:dyDescent="0.25">
      <c r="B11" s="11"/>
      <c r="C11" s="13"/>
      <c r="D11" s="22" t="s">
        <v>16</v>
      </c>
    </row>
    <row r="12" spans="1:7" ht="21" customHeight="1" x14ac:dyDescent="0.25">
      <c r="A12" s="15" t="s">
        <v>49</v>
      </c>
      <c r="B12" s="15" t="s">
        <v>24</v>
      </c>
      <c r="C12" s="15" t="s">
        <v>1</v>
      </c>
      <c r="D12" s="15" t="s">
        <v>15</v>
      </c>
    </row>
    <row r="13" spans="1:7" ht="24" customHeight="1" x14ac:dyDescent="0.25">
      <c r="A13" s="53" t="s">
        <v>107</v>
      </c>
      <c r="B13" s="27" t="s">
        <v>94</v>
      </c>
      <c r="C13" s="25" t="s">
        <v>20</v>
      </c>
      <c r="D13" s="50">
        <f>D14</f>
        <v>17039.41</v>
      </c>
    </row>
    <row r="14" spans="1:7" ht="42.75" customHeight="1" x14ac:dyDescent="0.25">
      <c r="A14" s="53" t="s">
        <v>107</v>
      </c>
      <c r="B14" s="27" t="s">
        <v>95</v>
      </c>
      <c r="C14" s="25" t="s">
        <v>21</v>
      </c>
      <c r="D14" s="50">
        <f>D15+D17+D19+D21</f>
        <v>17039.41</v>
      </c>
    </row>
    <row r="15" spans="1:7" ht="63" customHeight="1" x14ac:dyDescent="0.25">
      <c r="A15" s="53" t="s">
        <v>107</v>
      </c>
      <c r="B15" s="25" t="s">
        <v>187</v>
      </c>
      <c r="C15" s="25" t="s">
        <v>166</v>
      </c>
      <c r="D15" s="64">
        <f>D16</f>
        <v>2.71</v>
      </c>
    </row>
    <row r="16" spans="1:7" ht="31.5" customHeight="1" x14ac:dyDescent="0.25">
      <c r="A16" s="53" t="s">
        <v>101</v>
      </c>
      <c r="B16" s="2" t="s">
        <v>187</v>
      </c>
      <c r="C16" s="2" t="s">
        <v>153</v>
      </c>
      <c r="D16" s="51">
        <v>2.71</v>
      </c>
    </row>
    <row r="17" spans="1:4" ht="36.75" customHeight="1" x14ac:dyDescent="0.25">
      <c r="A17" s="53" t="s">
        <v>107</v>
      </c>
      <c r="B17" s="25" t="s">
        <v>188</v>
      </c>
      <c r="C17" s="25" t="s">
        <v>22</v>
      </c>
      <c r="D17" s="64">
        <f>D18</f>
        <v>157.9</v>
      </c>
    </row>
    <row r="18" spans="1:4" ht="51" customHeight="1" x14ac:dyDescent="0.25">
      <c r="A18" s="53" t="s">
        <v>101</v>
      </c>
      <c r="B18" s="2" t="s">
        <v>189</v>
      </c>
      <c r="C18" s="3" t="s">
        <v>167</v>
      </c>
      <c r="D18" s="51">
        <v>157.9</v>
      </c>
    </row>
    <row r="19" spans="1:4" ht="36.75" customHeight="1" x14ac:dyDescent="0.25">
      <c r="A19" s="53" t="s">
        <v>107</v>
      </c>
      <c r="B19" s="25" t="s">
        <v>190</v>
      </c>
      <c r="C19" s="25" t="s">
        <v>96</v>
      </c>
      <c r="D19" s="50">
        <f>D20</f>
        <v>1147.7</v>
      </c>
    </row>
    <row r="20" spans="1:4" ht="55.2" x14ac:dyDescent="0.25">
      <c r="A20" s="53" t="s">
        <v>101</v>
      </c>
      <c r="B20" s="2" t="s">
        <v>191</v>
      </c>
      <c r="C20" s="3" t="s">
        <v>6</v>
      </c>
      <c r="D20" s="51">
        <v>1147.7</v>
      </c>
    </row>
    <row r="21" spans="1:4" ht="27.6" x14ac:dyDescent="0.25">
      <c r="A21" s="53" t="s">
        <v>107</v>
      </c>
      <c r="B21" s="25" t="s">
        <v>192</v>
      </c>
      <c r="C21" s="52" t="s">
        <v>106</v>
      </c>
      <c r="D21" s="50">
        <f>D22</f>
        <v>15731.1</v>
      </c>
    </row>
    <row r="22" spans="1:4" ht="27.6" x14ac:dyDescent="0.25">
      <c r="A22" s="53" t="s">
        <v>101</v>
      </c>
      <c r="B22" s="2" t="s">
        <v>193</v>
      </c>
      <c r="C22" s="3" t="s">
        <v>7</v>
      </c>
      <c r="D22" s="51">
        <v>15731.1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3"/>
  <sheetViews>
    <sheetView zoomScaleSheetLayoutView="100" workbookViewId="0">
      <selection activeCell="C4" sqref="C4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85</v>
      </c>
    </row>
    <row r="2" spans="1:6" ht="18.75" customHeight="1" x14ac:dyDescent="0.25">
      <c r="C2" s="1" t="s">
        <v>74</v>
      </c>
    </row>
    <row r="3" spans="1:6" ht="13.8" x14ac:dyDescent="0.25">
      <c r="A3" s="9"/>
      <c r="B3" s="65"/>
      <c r="C3" s="1" t="s">
        <v>172</v>
      </c>
      <c r="F3" s="6"/>
    </row>
    <row r="4" spans="1:6" ht="13.8" x14ac:dyDescent="0.25">
      <c r="A4" s="9"/>
      <c r="B4" s="65"/>
      <c r="C4" s="1" t="s">
        <v>248</v>
      </c>
      <c r="F4" s="6"/>
    </row>
    <row r="5" spans="1:6" ht="13.8" x14ac:dyDescent="0.25">
      <c r="A5" s="9"/>
      <c r="B5" s="65"/>
      <c r="C5" s="1" t="s">
        <v>105</v>
      </c>
      <c r="F5" s="6"/>
    </row>
    <row r="6" spans="1:6" ht="13.8" x14ac:dyDescent="0.25">
      <c r="A6" s="9"/>
      <c r="B6" s="65"/>
      <c r="C6" s="1" t="s">
        <v>215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26" t="s">
        <v>222</v>
      </c>
      <c r="B8" s="126"/>
      <c r="C8" s="126"/>
      <c r="F8" s="6"/>
    </row>
    <row r="9" spans="1:6" ht="29.25" customHeight="1" x14ac:dyDescent="0.25">
      <c r="A9" s="126"/>
      <c r="B9" s="126"/>
      <c r="C9" s="126"/>
    </row>
    <row r="10" spans="1:6" ht="12.75" customHeight="1" x14ac:dyDescent="0.25">
      <c r="A10" s="11"/>
      <c r="B10" s="13"/>
      <c r="C10" s="22" t="s">
        <v>16</v>
      </c>
    </row>
    <row r="11" spans="1:6" ht="21" customHeight="1" x14ac:dyDescent="0.25">
      <c r="A11" s="26" t="s">
        <v>24</v>
      </c>
      <c r="B11" s="26" t="s">
        <v>25</v>
      </c>
      <c r="C11" s="23" t="s">
        <v>26</v>
      </c>
    </row>
    <row r="12" spans="1:6" ht="32.25" customHeight="1" x14ac:dyDescent="0.25">
      <c r="A12" s="28" t="s">
        <v>27</v>
      </c>
      <c r="B12" s="33" t="s">
        <v>28</v>
      </c>
      <c r="C12" s="29">
        <f>C13+C14+C15+C16</f>
        <v>3171.3019999999997</v>
      </c>
    </row>
    <row r="13" spans="1:6" ht="30" customHeight="1" x14ac:dyDescent="0.25">
      <c r="A13" s="30" t="s">
        <v>29</v>
      </c>
      <c r="B13" s="2" t="s">
        <v>30</v>
      </c>
      <c r="C13" s="31">
        <v>687.37</v>
      </c>
    </row>
    <row r="14" spans="1:6" ht="49.5" customHeight="1" x14ac:dyDescent="0.25">
      <c r="A14" s="30" t="s">
        <v>31</v>
      </c>
      <c r="B14" s="2" t="s">
        <v>32</v>
      </c>
      <c r="C14" s="31">
        <v>1460.739</v>
      </c>
    </row>
    <row r="15" spans="1:6" ht="27.75" customHeight="1" x14ac:dyDescent="0.25">
      <c r="A15" s="30" t="s">
        <v>76</v>
      </c>
      <c r="B15" s="2" t="s">
        <v>77</v>
      </c>
      <c r="C15" s="31">
        <v>10</v>
      </c>
    </row>
    <row r="16" spans="1:6" ht="27.75" customHeight="1" x14ac:dyDescent="0.25">
      <c r="A16" s="30" t="s">
        <v>194</v>
      </c>
      <c r="B16" s="2" t="s">
        <v>195</v>
      </c>
      <c r="C16" s="31">
        <v>1013.193</v>
      </c>
    </row>
    <row r="17" spans="1:3" ht="30.75" customHeight="1" x14ac:dyDescent="0.25">
      <c r="A17" s="28" t="s">
        <v>33</v>
      </c>
      <c r="B17" s="32" t="s">
        <v>34</v>
      </c>
      <c r="C17" s="29">
        <f>C18</f>
        <v>157.9</v>
      </c>
    </row>
    <row r="18" spans="1:3" ht="25.5" customHeight="1" x14ac:dyDescent="0.25">
      <c r="A18" s="30" t="s">
        <v>35</v>
      </c>
      <c r="B18" s="2" t="s">
        <v>36</v>
      </c>
      <c r="C18" s="31">
        <v>157.9</v>
      </c>
    </row>
    <row r="19" spans="1:3" ht="25.5" customHeight="1" x14ac:dyDescent="0.25">
      <c r="A19" s="28" t="s">
        <v>196</v>
      </c>
      <c r="B19" s="70" t="s">
        <v>197</v>
      </c>
      <c r="C19" s="29">
        <f>C20</f>
        <v>1127.7</v>
      </c>
    </row>
    <row r="20" spans="1:3" ht="25.5" customHeight="1" x14ac:dyDescent="0.25">
      <c r="A20" s="30" t="s">
        <v>198</v>
      </c>
      <c r="B20" s="71" t="s">
        <v>199</v>
      </c>
      <c r="C20" s="31">
        <v>1127.7</v>
      </c>
    </row>
    <row r="21" spans="1:3" ht="19.5" customHeight="1" x14ac:dyDescent="0.25">
      <c r="A21" s="28" t="s">
        <v>37</v>
      </c>
      <c r="B21" s="33" t="s">
        <v>159</v>
      </c>
      <c r="C21" s="29">
        <f>SUM(C22:C23)</f>
        <v>227.7</v>
      </c>
    </row>
    <row r="22" spans="1:3" ht="19.5" customHeight="1" x14ac:dyDescent="0.25">
      <c r="A22" s="30" t="s">
        <v>38</v>
      </c>
      <c r="B22" s="2" t="s">
        <v>39</v>
      </c>
      <c r="C22" s="31">
        <v>207.7</v>
      </c>
    </row>
    <row r="23" spans="1:3" ht="19.5" customHeight="1" x14ac:dyDescent="0.25">
      <c r="A23" s="30" t="s">
        <v>176</v>
      </c>
      <c r="B23" s="2" t="s">
        <v>177</v>
      </c>
      <c r="C23" s="31">
        <v>20</v>
      </c>
    </row>
    <row r="24" spans="1:3" ht="19.5" customHeight="1" x14ac:dyDescent="0.25">
      <c r="A24" s="117" t="s">
        <v>241</v>
      </c>
      <c r="B24" s="118" t="s">
        <v>239</v>
      </c>
      <c r="C24" s="119">
        <f>C25</f>
        <v>5.7</v>
      </c>
    </row>
    <row r="25" spans="1:3" ht="47.25" customHeight="1" x14ac:dyDescent="0.25">
      <c r="A25" s="120" t="s">
        <v>240</v>
      </c>
      <c r="B25" s="121" t="s">
        <v>236</v>
      </c>
      <c r="C25" s="122">
        <v>5.7</v>
      </c>
    </row>
    <row r="26" spans="1:3" ht="22.5" customHeight="1" x14ac:dyDescent="0.25">
      <c r="A26" s="28" t="s">
        <v>40</v>
      </c>
      <c r="B26" s="33" t="s">
        <v>73</v>
      </c>
      <c r="C26" s="29">
        <f>C27+C28</f>
        <v>1766.6999999999998</v>
      </c>
    </row>
    <row r="27" spans="1:3" ht="24" customHeight="1" x14ac:dyDescent="0.25">
      <c r="A27" s="30" t="s">
        <v>131</v>
      </c>
      <c r="B27" s="2" t="s">
        <v>130</v>
      </c>
      <c r="C27" s="31">
        <v>867.3</v>
      </c>
    </row>
    <row r="28" spans="1:3" ht="24" customHeight="1" x14ac:dyDescent="0.25">
      <c r="A28" s="30" t="s">
        <v>208</v>
      </c>
      <c r="B28" s="2" t="s">
        <v>209</v>
      </c>
      <c r="C28" s="31">
        <v>899.4</v>
      </c>
    </row>
    <row r="29" spans="1:3" ht="19.5" customHeight="1" x14ac:dyDescent="0.25">
      <c r="A29" s="28" t="s">
        <v>41</v>
      </c>
      <c r="B29" s="33" t="s">
        <v>42</v>
      </c>
      <c r="C29" s="29">
        <f>C30</f>
        <v>127.96</v>
      </c>
    </row>
    <row r="30" spans="1:3" ht="21.75" customHeight="1" x14ac:dyDescent="0.25">
      <c r="A30" s="30" t="s">
        <v>43</v>
      </c>
      <c r="B30" s="2" t="s">
        <v>44</v>
      </c>
      <c r="C30" s="31">
        <v>127.96</v>
      </c>
    </row>
    <row r="31" spans="1:3" ht="24.75" customHeight="1" x14ac:dyDescent="0.25">
      <c r="A31" s="28" t="s">
        <v>45</v>
      </c>
      <c r="B31" s="33" t="s">
        <v>46</v>
      </c>
      <c r="C31" s="29">
        <f>C32</f>
        <v>11230.64</v>
      </c>
    </row>
    <row r="32" spans="1:3" ht="13.8" x14ac:dyDescent="0.25">
      <c r="A32" s="30" t="s">
        <v>47</v>
      </c>
      <c r="B32" s="2" t="s">
        <v>157</v>
      </c>
      <c r="C32" s="31">
        <v>11230.64</v>
      </c>
    </row>
    <row r="33" spans="1:3" ht="13.8" x14ac:dyDescent="0.25">
      <c r="A33" s="34"/>
      <c r="B33" s="40" t="s">
        <v>65</v>
      </c>
      <c r="C33" s="72">
        <f>C12+C17+C21+C26+C29+C31+C19+C24</f>
        <v>17815.601999999999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99"/>
  <sheetViews>
    <sheetView view="pageBreakPreview" zoomScale="90" zoomScaleNormal="90" zoomScaleSheetLayoutView="90" workbookViewId="0">
      <selection activeCell="H4" sqref="H4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75" customWidth="1"/>
    <col min="9" max="16384" width="9.109375" style="4"/>
  </cols>
  <sheetData>
    <row r="1" spans="1:9" ht="12.75" customHeight="1" x14ac:dyDescent="0.25">
      <c r="H1" s="1" t="s">
        <v>104</v>
      </c>
    </row>
    <row r="2" spans="1:9" ht="13.8" x14ac:dyDescent="0.25">
      <c r="H2" s="1" t="s">
        <v>74</v>
      </c>
    </row>
    <row r="3" spans="1:9" ht="13.8" x14ac:dyDescent="0.25">
      <c r="B3" s="9"/>
      <c r="G3" s="66"/>
      <c r="H3" s="1" t="s">
        <v>172</v>
      </c>
    </row>
    <row r="4" spans="1:9" ht="13.8" x14ac:dyDescent="0.25">
      <c r="B4" s="9"/>
      <c r="G4" s="66"/>
      <c r="H4" s="1" t="s">
        <v>248</v>
      </c>
    </row>
    <row r="5" spans="1:9" ht="13.8" x14ac:dyDescent="0.25">
      <c r="B5" s="9"/>
      <c r="G5" s="66"/>
      <c r="H5" s="1" t="s">
        <v>105</v>
      </c>
    </row>
    <row r="6" spans="1:9" ht="13.8" x14ac:dyDescent="0.25">
      <c r="B6" s="9"/>
      <c r="G6" s="66"/>
      <c r="H6" s="1" t="s">
        <v>215</v>
      </c>
    </row>
    <row r="7" spans="1:9" ht="13.8" x14ac:dyDescent="0.25">
      <c r="B7" s="9"/>
      <c r="C7" s="1"/>
      <c r="G7" s="6"/>
    </row>
    <row r="8" spans="1:9" ht="12.75" customHeight="1" x14ac:dyDescent="0.25">
      <c r="A8" s="133" t="s">
        <v>221</v>
      </c>
      <c r="B8" s="133"/>
      <c r="C8" s="133"/>
      <c r="D8" s="133"/>
      <c r="E8" s="133"/>
      <c r="F8" s="133"/>
      <c r="G8" s="133"/>
      <c r="H8" s="133"/>
    </row>
    <row r="9" spans="1:9" ht="21.75" customHeight="1" x14ac:dyDescent="0.25">
      <c r="A9" s="133"/>
      <c r="B9" s="133"/>
      <c r="C9" s="133"/>
      <c r="D9" s="133"/>
      <c r="E9" s="133"/>
      <c r="F9" s="133"/>
      <c r="G9" s="133"/>
      <c r="H9" s="133"/>
    </row>
    <row r="10" spans="1:9" ht="12.75" customHeight="1" x14ac:dyDescent="0.25">
      <c r="B10" s="11"/>
      <c r="C10" s="13"/>
      <c r="H10" s="76" t="s">
        <v>16</v>
      </c>
    </row>
    <row r="11" spans="1:9" ht="12.75" customHeight="1" x14ac:dyDescent="0.25">
      <c r="A11" s="139" t="s">
        <v>8</v>
      </c>
      <c r="B11" s="141" t="s">
        <v>48</v>
      </c>
      <c r="C11" s="134" t="s">
        <v>49</v>
      </c>
      <c r="D11" s="134" t="s">
        <v>50</v>
      </c>
      <c r="E11" s="134" t="s">
        <v>51</v>
      </c>
      <c r="F11" s="134" t="s">
        <v>52</v>
      </c>
      <c r="G11" s="134" t="s">
        <v>53</v>
      </c>
      <c r="H11" s="135" t="s">
        <v>15</v>
      </c>
    </row>
    <row r="12" spans="1:9" x14ac:dyDescent="0.25">
      <c r="A12" s="140"/>
      <c r="B12" s="141"/>
      <c r="C12" s="134"/>
      <c r="D12" s="134"/>
      <c r="E12" s="134"/>
      <c r="F12" s="134"/>
      <c r="G12" s="134"/>
      <c r="H12" s="135"/>
    </row>
    <row r="13" spans="1:9" ht="31.2" x14ac:dyDescent="0.25">
      <c r="A13" s="136">
        <v>1</v>
      </c>
      <c r="B13" s="45" t="s">
        <v>102</v>
      </c>
      <c r="C13" s="41" t="s">
        <v>101</v>
      </c>
      <c r="D13" s="41" t="s">
        <v>170</v>
      </c>
      <c r="E13" s="41" t="s">
        <v>170</v>
      </c>
      <c r="F13" s="41" t="s">
        <v>180</v>
      </c>
      <c r="G13" s="41" t="s">
        <v>107</v>
      </c>
      <c r="H13" s="74">
        <f>H14+H44+H49+H54+H70+H77+H81+H68</f>
        <v>17815.602999999999</v>
      </c>
    </row>
    <row r="14" spans="1:9" ht="15.6" x14ac:dyDescent="0.25">
      <c r="A14" s="137"/>
      <c r="B14" s="91" t="s">
        <v>28</v>
      </c>
      <c r="C14" s="101">
        <v>929</v>
      </c>
      <c r="D14" s="96" t="s">
        <v>54</v>
      </c>
      <c r="E14" s="96" t="s">
        <v>170</v>
      </c>
      <c r="F14" s="104" t="s">
        <v>180</v>
      </c>
      <c r="G14" s="105" t="s">
        <v>107</v>
      </c>
      <c r="H14" s="82">
        <f>H15+H19+H35+H39</f>
        <v>3171.3029999999999</v>
      </c>
    </row>
    <row r="15" spans="1:9" ht="39.6" x14ac:dyDescent="0.25">
      <c r="A15" s="137"/>
      <c r="B15" s="46" t="s">
        <v>55</v>
      </c>
      <c r="C15" s="39" t="s">
        <v>101</v>
      </c>
      <c r="D15" s="41" t="s">
        <v>54</v>
      </c>
      <c r="E15" s="41" t="s">
        <v>56</v>
      </c>
      <c r="F15" s="43" t="s">
        <v>180</v>
      </c>
      <c r="G15" s="44" t="s">
        <v>107</v>
      </c>
      <c r="H15" s="77">
        <f>H16</f>
        <v>754.62</v>
      </c>
    </row>
    <row r="16" spans="1:9" ht="26.4" x14ac:dyDescent="0.25">
      <c r="A16" s="137"/>
      <c r="B16" s="47" t="s">
        <v>108</v>
      </c>
      <c r="C16" s="57">
        <v>929</v>
      </c>
      <c r="D16" s="42" t="s">
        <v>54</v>
      </c>
      <c r="E16" s="42" t="s">
        <v>56</v>
      </c>
      <c r="F16" s="43" t="s">
        <v>138</v>
      </c>
      <c r="G16" s="44" t="s">
        <v>107</v>
      </c>
      <c r="H16" s="77">
        <f>SUM(H17:H18)</f>
        <v>754.62</v>
      </c>
      <c r="I16" s="106"/>
    </row>
    <row r="17" spans="1:8" ht="33" customHeight="1" x14ac:dyDescent="0.25">
      <c r="A17" s="137"/>
      <c r="B17" s="47" t="s">
        <v>154</v>
      </c>
      <c r="C17" s="57">
        <v>929</v>
      </c>
      <c r="D17" s="42" t="s">
        <v>54</v>
      </c>
      <c r="E17" s="42" t="s">
        <v>56</v>
      </c>
      <c r="F17" s="43" t="s">
        <v>138</v>
      </c>
      <c r="G17" s="44" t="s">
        <v>78</v>
      </c>
      <c r="H17" s="78">
        <v>580.05899999999997</v>
      </c>
    </row>
    <row r="18" spans="1:8" ht="45" customHeight="1" x14ac:dyDescent="0.25">
      <c r="A18" s="137"/>
      <c r="B18" s="47" t="s">
        <v>186</v>
      </c>
      <c r="C18" s="57">
        <v>929</v>
      </c>
      <c r="D18" s="42" t="s">
        <v>54</v>
      </c>
      <c r="E18" s="42" t="s">
        <v>56</v>
      </c>
      <c r="F18" s="43" t="s">
        <v>138</v>
      </c>
      <c r="G18" s="44" t="s">
        <v>155</v>
      </c>
      <c r="H18" s="78">
        <v>174.56100000000001</v>
      </c>
    </row>
    <row r="19" spans="1:8" ht="52.8" x14ac:dyDescent="0.25">
      <c r="A19" s="137"/>
      <c r="B19" s="46" t="s">
        <v>32</v>
      </c>
      <c r="C19" s="39" t="s">
        <v>101</v>
      </c>
      <c r="D19" s="42" t="s">
        <v>54</v>
      </c>
      <c r="E19" s="42" t="s">
        <v>57</v>
      </c>
      <c r="F19" s="43" t="s">
        <v>180</v>
      </c>
      <c r="G19" s="44" t="s">
        <v>107</v>
      </c>
      <c r="H19" s="73">
        <f>H20+H26</f>
        <v>1393.49</v>
      </c>
    </row>
    <row r="20" spans="1:8" ht="26.4" x14ac:dyDescent="0.25">
      <c r="A20" s="137"/>
      <c r="B20" s="47" t="s">
        <v>108</v>
      </c>
      <c r="C20" s="57">
        <v>929</v>
      </c>
      <c r="D20" s="42" t="s">
        <v>54</v>
      </c>
      <c r="E20" s="42" t="s">
        <v>57</v>
      </c>
      <c r="F20" s="43" t="s">
        <v>143</v>
      </c>
      <c r="G20" s="44" t="s">
        <v>107</v>
      </c>
      <c r="H20" s="73">
        <f>SUM(H21:H25)</f>
        <v>1102.99</v>
      </c>
    </row>
    <row r="21" spans="1:8" ht="27" customHeight="1" x14ac:dyDescent="0.25">
      <c r="A21" s="137"/>
      <c r="B21" s="61" t="s">
        <v>154</v>
      </c>
      <c r="C21" s="57">
        <v>929</v>
      </c>
      <c r="D21" s="42" t="s">
        <v>54</v>
      </c>
      <c r="E21" s="42" t="s">
        <v>57</v>
      </c>
      <c r="F21" s="43" t="s">
        <v>143</v>
      </c>
      <c r="G21" s="44" t="s">
        <v>78</v>
      </c>
      <c r="H21" s="73">
        <v>698.18</v>
      </c>
    </row>
    <row r="22" spans="1:8" ht="44.4" customHeight="1" x14ac:dyDescent="0.25">
      <c r="A22" s="137"/>
      <c r="B22" s="47" t="s">
        <v>186</v>
      </c>
      <c r="C22" s="57">
        <v>929</v>
      </c>
      <c r="D22" s="42" t="s">
        <v>54</v>
      </c>
      <c r="E22" s="42" t="s">
        <v>57</v>
      </c>
      <c r="F22" s="43" t="s">
        <v>143</v>
      </c>
      <c r="G22" s="44" t="s">
        <v>155</v>
      </c>
      <c r="H22" s="73">
        <v>206.59</v>
      </c>
    </row>
    <row r="23" spans="1:8" ht="39.6" x14ac:dyDescent="0.25">
      <c r="A23" s="137"/>
      <c r="B23" s="47" t="s">
        <v>109</v>
      </c>
      <c r="C23" s="57">
        <v>929</v>
      </c>
      <c r="D23" s="42" t="s">
        <v>54</v>
      </c>
      <c r="E23" s="42" t="s">
        <v>57</v>
      </c>
      <c r="F23" s="43" t="s">
        <v>143</v>
      </c>
      <c r="G23" s="44" t="s">
        <v>79</v>
      </c>
      <c r="H23" s="73">
        <v>194.22</v>
      </c>
    </row>
    <row r="24" spans="1:8" ht="25.5" customHeight="1" x14ac:dyDescent="0.25">
      <c r="A24" s="137"/>
      <c r="B24" s="61" t="s">
        <v>126</v>
      </c>
      <c r="C24" s="57">
        <v>929</v>
      </c>
      <c r="D24" s="42" t="s">
        <v>54</v>
      </c>
      <c r="E24" s="42" t="s">
        <v>57</v>
      </c>
      <c r="F24" s="43" t="s">
        <v>143</v>
      </c>
      <c r="G24" s="44" t="s">
        <v>124</v>
      </c>
      <c r="H24" s="73">
        <v>3</v>
      </c>
    </row>
    <row r="25" spans="1:8" ht="15.6" x14ac:dyDescent="0.25">
      <c r="A25" s="137"/>
      <c r="B25" s="47" t="s">
        <v>127</v>
      </c>
      <c r="C25" s="57">
        <v>929</v>
      </c>
      <c r="D25" s="42" t="s">
        <v>54</v>
      </c>
      <c r="E25" s="42" t="s">
        <v>57</v>
      </c>
      <c r="F25" s="43" t="s">
        <v>143</v>
      </c>
      <c r="G25" s="44" t="s">
        <v>125</v>
      </c>
      <c r="H25" s="73">
        <v>1</v>
      </c>
    </row>
    <row r="26" spans="1:8" ht="67.5" customHeight="1" x14ac:dyDescent="0.25">
      <c r="A26" s="137"/>
      <c r="B26" s="47" t="s">
        <v>110</v>
      </c>
      <c r="C26" s="39" t="s">
        <v>101</v>
      </c>
      <c r="D26" s="42" t="s">
        <v>54</v>
      </c>
      <c r="E26" s="42" t="s">
        <v>57</v>
      </c>
      <c r="F26" s="43" t="s">
        <v>144</v>
      </c>
      <c r="G26" s="44" t="s">
        <v>111</v>
      </c>
      <c r="H26" s="73">
        <f>H29+H31+H33+H27</f>
        <v>290.5</v>
      </c>
    </row>
    <row r="27" spans="1:8" ht="74.400000000000006" customHeight="1" x14ac:dyDescent="0.25">
      <c r="A27" s="137"/>
      <c r="B27" s="47" t="s">
        <v>129</v>
      </c>
      <c r="C27" s="39" t="s">
        <v>101</v>
      </c>
      <c r="D27" s="42" t="s">
        <v>54</v>
      </c>
      <c r="E27" s="42" t="s">
        <v>57</v>
      </c>
      <c r="F27" s="43" t="s">
        <v>145</v>
      </c>
      <c r="G27" s="44" t="s">
        <v>107</v>
      </c>
      <c r="H27" s="73">
        <f>H28</f>
        <v>1</v>
      </c>
    </row>
    <row r="28" spans="1:8" ht="31.2" customHeight="1" x14ac:dyDescent="0.25">
      <c r="A28" s="137"/>
      <c r="B28" s="47" t="s">
        <v>23</v>
      </c>
      <c r="C28" s="39" t="s">
        <v>101</v>
      </c>
      <c r="D28" s="42" t="s">
        <v>54</v>
      </c>
      <c r="E28" s="42" t="s">
        <v>57</v>
      </c>
      <c r="F28" s="43" t="s">
        <v>145</v>
      </c>
      <c r="G28" s="44" t="s">
        <v>82</v>
      </c>
      <c r="H28" s="79">
        <v>1</v>
      </c>
    </row>
    <row r="29" spans="1:8" ht="39.6" x14ac:dyDescent="0.25">
      <c r="A29" s="137"/>
      <c r="B29" s="55" t="s">
        <v>88</v>
      </c>
      <c r="C29" s="39" t="s">
        <v>101</v>
      </c>
      <c r="D29" s="42" t="s">
        <v>54</v>
      </c>
      <c r="E29" s="42" t="s">
        <v>57</v>
      </c>
      <c r="F29" s="43" t="s">
        <v>146</v>
      </c>
      <c r="G29" s="44" t="s">
        <v>107</v>
      </c>
      <c r="H29" s="73">
        <f>H30</f>
        <v>267.60000000000002</v>
      </c>
    </row>
    <row r="30" spans="1:8" ht="15.6" x14ac:dyDescent="0.25">
      <c r="A30" s="137"/>
      <c r="B30" s="47" t="s">
        <v>23</v>
      </c>
      <c r="C30" s="57">
        <v>929</v>
      </c>
      <c r="D30" s="42" t="s">
        <v>54</v>
      </c>
      <c r="E30" s="42" t="s">
        <v>57</v>
      </c>
      <c r="F30" s="43" t="s">
        <v>146</v>
      </c>
      <c r="G30" s="44" t="s">
        <v>82</v>
      </c>
      <c r="H30" s="79">
        <v>267.60000000000002</v>
      </c>
    </row>
    <row r="31" spans="1:8" ht="39.6" x14ac:dyDescent="0.25">
      <c r="A31" s="137"/>
      <c r="B31" s="47" t="s">
        <v>123</v>
      </c>
      <c r="C31" s="57">
        <v>929</v>
      </c>
      <c r="D31" s="42" t="s">
        <v>54</v>
      </c>
      <c r="E31" s="42" t="s">
        <v>57</v>
      </c>
      <c r="F31" s="43" t="s">
        <v>151</v>
      </c>
      <c r="G31" s="44" t="s">
        <v>107</v>
      </c>
      <c r="H31" s="73">
        <f>H32</f>
        <v>20.9</v>
      </c>
    </row>
    <row r="32" spans="1:8" ht="15.6" x14ac:dyDescent="0.25">
      <c r="A32" s="137"/>
      <c r="B32" s="47" t="s">
        <v>23</v>
      </c>
      <c r="C32" s="57">
        <v>929</v>
      </c>
      <c r="D32" s="42" t="s">
        <v>54</v>
      </c>
      <c r="E32" s="42" t="s">
        <v>57</v>
      </c>
      <c r="F32" s="43" t="s">
        <v>151</v>
      </c>
      <c r="G32" s="44" t="s">
        <v>82</v>
      </c>
      <c r="H32" s="79">
        <v>20.9</v>
      </c>
    </row>
    <row r="33" spans="1:9" ht="66" x14ac:dyDescent="0.25">
      <c r="A33" s="137"/>
      <c r="B33" s="47" t="s">
        <v>128</v>
      </c>
      <c r="C33" s="57">
        <v>929</v>
      </c>
      <c r="D33" s="42" t="s">
        <v>54</v>
      </c>
      <c r="E33" s="42" t="s">
        <v>57</v>
      </c>
      <c r="F33" s="43" t="s">
        <v>152</v>
      </c>
      <c r="G33" s="44" t="s">
        <v>107</v>
      </c>
      <c r="H33" s="73">
        <f>H34</f>
        <v>1</v>
      </c>
      <c r="I33" s="107"/>
    </row>
    <row r="34" spans="1:9" ht="15.6" x14ac:dyDescent="0.25">
      <c r="A34" s="137"/>
      <c r="B34" s="47" t="s">
        <v>23</v>
      </c>
      <c r="C34" s="57">
        <v>929</v>
      </c>
      <c r="D34" s="42" t="s">
        <v>54</v>
      </c>
      <c r="E34" s="42" t="s">
        <v>57</v>
      </c>
      <c r="F34" s="43" t="s">
        <v>152</v>
      </c>
      <c r="G34" s="44" t="s">
        <v>82</v>
      </c>
      <c r="H34" s="79">
        <v>1</v>
      </c>
    </row>
    <row r="35" spans="1:9" ht="15.6" x14ac:dyDescent="0.25">
      <c r="A35" s="137"/>
      <c r="B35" s="46" t="s">
        <v>77</v>
      </c>
      <c r="C35" s="57">
        <v>929</v>
      </c>
      <c r="D35" s="42" t="s">
        <v>54</v>
      </c>
      <c r="E35" s="42" t="s">
        <v>64</v>
      </c>
      <c r="F35" s="43" t="s">
        <v>180</v>
      </c>
      <c r="G35" s="44" t="s">
        <v>107</v>
      </c>
      <c r="H35" s="73">
        <f>H36</f>
        <v>10</v>
      </c>
    </row>
    <row r="36" spans="1:9" ht="15.6" x14ac:dyDescent="0.25">
      <c r="A36" s="137"/>
      <c r="B36" s="47" t="s">
        <v>112</v>
      </c>
      <c r="C36" s="39" t="s">
        <v>101</v>
      </c>
      <c r="D36" s="42" t="s">
        <v>54</v>
      </c>
      <c r="E36" s="42" t="s">
        <v>64</v>
      </c>
      <c r="F36" s="43" t="s">
        <v>140</v>
      </c>
      <c r="G36" s="44" t="s">
        <v>107</v>
      </c>
      <c r="H36" s="73">
        <f>H37</f>
        <v>10</v>
      </c>
    </row>
    <row r="37" spans="1:9" ht="26.4" x14ac:dyDescent="0.25">
      <c r="A37" s="137"/>
      <c r="B37" s="56" t="s">
        <v>113</v>
      </c>
      <c r="C37" s="57">
        <v>929</v>
      </c>
      <c r="D37" s="42" t="s">
        <v>54</v>
      </c>
      <c r="E37" s="42" t="s">
        <v>64</v>
      </c>
      <c r="F37" s="43" t="s">
        <v>141</v>
      </c>
      <c r="G37" s="44" t="s">
        <v>107</v>
      </c>
      <c r="H37" s="73">
        <f>H38</f>
        <v>10</v>
      </c>
    </row>
    <row r="38" spans="1:9" ht="15.6" x14ac:dyDescent="0.25">
      <c r="A38" s="137"/>
      <c r="B38" s="47" t="s">
        <v>80</v>
      </c>
      <c r="C38" s="39" t="s">
        <v>101</v>
      </c>
      <c r="D38" s="42" t="s">
        <v>54</v>
      </c>
      <c r="E38" s="42" t="s">
        <v>64</v>
      </c>
      <c r="F38" s="43" t="s">
        <v>141</v>
      </c>
      <c r="G38" s="44" t="s">
        <v>171</v>
      </c>
      <c r="H38" s="73">
        <v>10</v>
      </c>
    </row>
    <row r="39" spans="1:9" ht="15.6" x14ac:dyDescent="0.25">
      <c r="A39" s="137"/>
      <c r="B39" s="46" t="s">
        <v>195</v>
      </c>
      <c r="C39" s="57">
        <v>929</v>
      </c>
      <c r="D39" s="42" t="s">
        <v>54</v>
      </c>
      <c r="E39" s="42" t="s">
        <v>200</v>
      </c>
      <c r="F39" s="43"/>
      <c r="G39" s="44"/>
      <c r="H39" s="73">
        <f>H40+H42+H41+H43</f>
        <v>1013.193</v>
      </c>
    </row>
    <row r="40" spans="1:9" ht="39.6" x14ac:dyDescent="0.25">
      <c r="A40" s="137"/>
      <c r="B40" s="47" t="s">
        <v>109</v>
      </c>
      <c r="C40" s="39" t="s">
        <v>101</v>
      </c>
      <c r="D40" s="42" t="s">
        <v>54</v>
      </c>
      <c r="E40" s="42" t="s">
        <v>200</v>
      </c>
      <c r="F40" s="43" t="s">
        <v>231</v>
      </c>
      <c r="G40" s="44" t="s">
        <v>79</v>
      </c>
      <c r="H40" s="73">
        <v>270.19299999999998</v>
      </c>
    </row>
    <row r="41" spans="1:9" ht="39.6" x14ac:dyDescent="0.25">
      <c r="A41" s="137"/>
      <c r="B41" s="47" t="s">
        <v>201</v>
      </c>
      <c r="C41" s="39" t="s">
        <v>101</v>
      </c>
      <c r="D41" s="42" t="s">
        <v>54</v>
      </c>
      <c r="E41" s="42" t="s">
        <v>200</v>
      </c>
      <c r="F41" s="43" t="s">
        <v>231</v>
      </c>
      <c r="G41" s="44" t="s">
        <v>122</v>
      </c>
      <c r="H41" s="73">
        <v>583</v>
      </c>
    </row>
    <row r="42" spans="1:9" ht="38.4" customHeight="1" x14ac:dyDescent="0.25">
      <c r="A42" s="137"/>
      <c r="B42" s="47" t="s">
        <v>201</v>
      </c>
      <c r="C42" s="39" t="s">
        <v>101</v>
      </c>
      <c r="D42" s="42" t="s">
        <v>54</v>
      </c>
      <c r="E42" s="42" t="s">
        <v>200</v>
      </c>
      <c r="F42" s="43" t="s">
        <v>231</v>
      </c>
      <c r="G42" s="44"/>
      <c r="H42" s="73">
        <v>0</v>
      </c>
    </row>
    <row r="43" spans="1:9" ht="15.6" x14ac:dyDescent="0.25">
      <c r="A43" s="137"/>
      <c r="B43" s="47" t="s">
        <v>23</v>
      </c>
      <c r="C43" s="39" t="s">
        <v>101</v>
      </c>
      <c r="D43" s="42" t="s">
        <v>54</v>
      </c>
      <c r="E43" s="42" t="s">
        <v>200</v>
      </c>
      <c r="F43" s="43" t="s">
        <v>231</v>
      </c>
      <c r="G43" s="44" t="s">
        <v>156</v>
      </c>
      <c r="H43" s="73">
        <v>160</v>
      </c>
    </row>
    <row r="44" spans="1:9" ht="15.6" x14ac:dyDescent="0.25">
      <c r="A44" s="137"/>
      <c r="B44" s="100" t="s">
        <v>58</v>
      </c>
      <c r="C44" s="101">
        <v>929</v>
      </c>
      <c r="D44" s="102" t="s">
        <v>56</v>
      </c>
      <c r="E44" s="103" t="s">
        <v>170</v>
      </c>
      <c r="F44" s="104" t="s">
        <v>180</v>
      </c>
      <c r="G44" s="105" t="s">
        <v>107</v>
      </c>
      <c r="H44" s="82">
        <f>H45</f>
        <v>157.9</v>
      </c>
    </row>
    <row r="45" spans="1:9" ht="15.6" x14ac:dyDescent="0.25">
      <c r="A45" s="137"/>
      <c r="B45" s="48" t="s">
        <v>36</v>
      </c>
      <c r="C45" s="39" t="s">
        <v>101</v>
      </c>
      <c r="D45" s="42" t="s">
        <v>56</v>
      </c>
      <c r="E45" s="42" t="s">
        <v>59</v>
      </c>
      <c r="F45" s="43" t="s">
        <v>180</v>
      </c>
      <c r="G45" s="44" t="s">
        <v>107</v>
      </c>
      <c r="H45" s="73">
        <f>H46</f>
        <v>157.9</v>
      </c>
    </row>
    <row r="46" spans="1:9" ht="26.4" x14ac:dyDescent="0.25">
      <c r="A46" s="137"/>
      <c r="B46" s="49" t="s">
        <v>81</v>
      </c>
      <c r="C46" s="57">
        <v>929</v>
      </c>
      <c r="D46" s="42" t="s">
        <v>56</v>
      </c>
      <c r="E46" s="42" t="s">
        <v>59</v>
      </c>
      <c r="F46" s="43" t="s">
        <v>150</v>
      </c>
      <c r="G46" s="44" t="s">
        <v>107</v>
      </c>
      <c r="H46" s="73">
        <f>SUM(H47:H48)</f>
        <v>157.9</v>
      </c>
    </row>
    <row r="47" spans="1:9" ht="26.25" customHeight="1" x14ac:dyDescent="0.25">
      <c r="A47" s="137"/>
      <c r="B47" s="61" t="s">
        <v>185</v>
      </c>
      <c r="C47" s="39" t="s">
        <v>101</v>
      </c>
      <c r="D47" s="42" t="s">
        <v>56</v>
      </c>
      <c r="E47" s="42" t="s">
        <v>59</v>
      </c>
      <c r="F47" s="43" t="s">
        <v>150</v>
      </c>
      <c r="G47" s="44" t="s">
        <v>78</v>
      </c>
      <c r="H47" s="73">
        <v>121.3</v>
      </c>
    </row>
    <row r="48" spans="1:9" ht="40.950000000000003" customHeight="1" x14ac:dyDescent="0.25">
      <c r="A48" s="137"/>
      <c r="B48" s="47" t="s">
        <v>186</v>
      </c>
      <c r="C48" s="39" t="s">
        <v>101</v>
      </c>
      <c r="D48" s="42" t="s">
        <v>56</v>
      </c>
      <c r="E48" s="42" t="s">
        <v>59</v>
      </c>
      <c r="F48" s="43" t="s">
        <v>150</v>
      </c>
      <c r="G48" s="44" t="s">
        <v>155</v>
      </c>
      <c r="H48" s="73">
        <v>36.6</v>
      </c>
    </row>
    <row r="49" spans="1:8" ht="25.2" customHeight="1" x14ac:dyDescent="0.25">
      <c r="A49" s="137"/>
      <c r="B49" s="91" t="s">
        <v>202</v>
      </c>
      <c r="C49" s="90">
        <v>929</v>
      </c>
      <c r="D49" s="96" t="s">
        <v>57</v>
      </c>
      <c r="E49" s="97"/>
      <c r="F49" s="98"/>
      <c r="G49" s="99"/>
      <c r="H49" s="82">
        <f>H50</f>
        <v>1127.7</v>
      </c>
    </row>
    <row r="50" spans="1:8" ht="25.2" customHeight="1" x14ac:dyDescent="0.25">
      <c r="A50" s="137"/>
      <c r="B50" s="46" t="s">
        <v>199</v>
      </c>
      <c r="C50" s="39" t="s">
        <v>101</v>
      </c>
      <c r="D50" s="42" t="s">
        <v>57</v>
      </c>
      <c r="E50" s="42" t="s">
        <v>203</v>
      </c>
      <c r="F50" s="43"/>
      <c r="G50" s="44"/>
      <c r="H50" s="73">
        <f>H51</f>
        <v>1127.7</v>
      </c>
    </row>
    <row r="51" spans="1:8" ht="40.950000000000003" customHeight="1" x14ac:dyDescent="0.25">
      <c r="A51" s="137"/>
      <c r="B51" s="47" t="s">
        <v>204</v>
      </c>
      <c r="C51" s="57">
        <v>929</v>
      </c>
      <c r="D51" s="42" t="s">
        <v>57</v>
      </c>
      <c r="E51" s="42" t="s">
        <v>203</v>
      </c>
      <c r="F51" s="43" t="s">
        <v>205</v>
      </c>
      <c r="G51" s="44"/>
      <c r="H51" s="73">
        <f>H52+H53</f>
        <v>1127.7</v>
      </c>
    </row>
    <row r="52" spans="1:8" ht="40.950000000000003" customHeight="1" x14ac:dyDescent="0.25">
      <c r="A52" s="137"/>
      <c r="B52" s="47" t="s">
        <v>109</v>
      </c>
      <c r="C52" s="39" t="s">
        <v>101</v>
      </c>
      <c r="D52" s="42" t="s">
        <v>57</v>
      </c>
      <c r="E52" s="42" t="s">
        <v>203</v>
      </c>
      <c r="F52" s="43" t="s">
        <v>205</v>
      </c>
      <c r="G52" s="44" t="s">
        <v>79</v>
      </c>
      <c r="H52" s="73">
        <v>727.7</v>
      </c>
    </row>
    <row r="53" spans="1:8" ht="15.6" x14ac:dyDescent="0.25">
      <c r="A53" s="137"/>
      <c r="B53" s="47" t="s">
        <v>247</v>
      </c>
      <c r="C53" s="39" t="s">
        <v>101</v>
      </c>
      <c r="D53" s="42" t="s">
        <v>57</v>
      </c>
      <c r="E53" s="42" t="s">
        <v>203</v>
      </c>
      <c r="F53" s="43" t="s">
        <v>246</v>
      </c>
      <c r="G53" s="44" t="s">
        <v>79</v>
      </c>
      <c r="H53" s="73">
        <v>400</v>
      </c>
    </row>
    <row r="54" spans="1:8" ht="15.6" x14ac:dyDescent="0.25">
      <c r="A54" s="137"/>
      <c r="B54" s="91" t="s">
        <v>60</v>
      </c>
      <c r="C54" s="86" t="s">
        <v>101</v>
      </c>
      <c r="D54" s="92" t="s">
        <v>61</v>
      </c>
      <c r="E54" s="93" t="s">
        <v>170</v>
      </c>
      <c r="F54" s="94" t="s">
        <v>180</v>
      </c>
      <c r="G54" s="95" t="s">
        <v>107</v>
      </c>
      <c r="H54" s="83">
        <f>H55+H65</f>
        <v>227.7</v>
      </c>
    </row>
    <row r="55" spans="1:8" ht="15.6" x14ac:dyDescent="0.25">
      <c r="A55" s="137"/>
      <c r="B55" s="46" t="s">
        <v>39</v>
      </c>
      <c r="C55" s="57">
        <v>929</v>
      </c>
      <c r="D55" s="42" t="s">
        <v>61</v>
      </c>
      <c r="E55" s="42" t="s">
        <v>59</v>
      </c>
      <c r="F55" s="43" t="s">
        <v>180</v>
      </c>
      <c r="G55" s="44" t="s">
        <v>107</v>
      </c>
      <c r="H55" s="73">
        <f>H56+H59+H62+H58</f>
        <v>207.7</v>
      </c>
    </row>
    <row r="56" spans="1:8" ht="15.6" x14ac:dyDescent="0.25">
      <c r="A56" s="137"/>
      <c r="B56" s="47" t="s">
        <v>207</v>
      </c>
      <c r="C56" s="57">
        <v>929</v>
      </c>
      <c r="D56" s="42" t="s">
        <v>61</v>
      </c>
      <c r="E56" s="42" t="s">
        <v>59</v>
      </c>
      <c r="F56" s="43" t="s">
        <v>206</v>
      </c>
      <c r="G56" s="44"/>
      <c r="H56" s="73">
        <f>H57</f>
        <v>52</v>
      </c>
    </row>
    <row r="57" spans="1:8" ht="39.6" x14ac:dyDescent="0.25">
      <c r="A57" s="137"/>
      <c r="B57" s="47" t="s">
        <v>109</v>
      </c>
      <c r="C57" s="57">
        <v>929</v>
      </c>
      <c r="D57" s="42" t="s">
        <v>61</v>
      </c>
      <c r="E57" s="42" t="s">
        <v>59</v>
      </c>
      <c r="F57" s="43" t="s">
        <v>206</v>
      </c>
      <c r="G57" s="44" t="s">
        <v>79</v>
      </c>
      <c r="H57" s="73">
        <v>52</v>
      </c>
    </row>
    <row r="58" spans="1:8" ht="55.5" customHeight="1" x14ac:dyDescent="0.25">
      <c r="A58" s="137"/>
      <c r="B58" s="47" t="s">
        <v>238</v>
      </c>
      <c r="C58" s="57">
        <v>929</v>
      </c>
      <c r="D58" s="42" t="s">
        <v>61</v>
      </c>
      <c r="E58" s="42" t="s">
        <v>59</v>
      </c>
      <c r="F58" s="43" t="s">
        <v>233</v>
      </c>
      <c r="G58" s="44" t="s">
        <v>158</v>
      </c>
      <c r="H58" s="73">
        <v>140</v>
      </c>
    </row>
    <row r="59" spans="1:8" ht="25.5" customHeight="1" x14ac:dyDescent="0.25">
      <c r="A59" s="137"/>
      <c r="B59" s="47" t="s">
        <v>121</v>
      </c>
      <c r="C59" s="57">
        <v>929</v>
      </c>
      <c r="D59" s="42" t="s">
        <v>61</v>
      </c>
      <c r="E59" s="42" t="s">
        <v>59</v>
      </c>
      <c r="F59" s="43" t="s">
        <v>147</v>
      </c>
      <c r="G59" s="44" t="s">
        <v>107</v>
      </c>
      <c r="H59" s="73">
        <f>H60</f>
        <v>5.7</v>
      </c>
    </row>
    <row r="60" spans="1:8" ht="22.95" customHeight="1" x14ac:dyDescent="0.25">
      <c r="A60" s="137"/>
      <c r="B60" s="47" t="s">
        <v>120</v>
      </c>
      <c r="C60" s="57">
        <v>929</v>
      </c>
      <c r="D60" s="42" t="s">
        <v>61</v>
      </c>
      <c r="E60" s="42" t="s">
        <v>59</v>
      </c>
      <c r="F60" s="43" t="s">
        <v>147</v>
      </c>
      <c r="G60" s="44" t="s">
        <v>79</v>
      </c>
      <c r="H60" s="73">
        <v>5.7</v>
      </c>
    </row>
    <row r="61" spans="1:8" ht="32.4" customHeight="1" x14ac:dyDescent="0.25">
      <c r="A61" s="137"/>
      <c r="B61" s="47" t="s">
        <v>23</v>
      </c>
      <c r="C61" s="57">
        <v>929</v>
      </c>
      <c r="D61" s="42" t="s">
        <v>61</v>
      </c>
      <c r="E61" s="42" t="s">
        <v>59</v>
      </c>
      <c r="F61" s="43" t="s">
        <v>175</v>
      </c>
      <c r="G61" s="44" t="s">
        <v>82</v>
      </c>
      <c r="H61" s="73">
        <v>1</v>
      </c>
    </row>
    <row r="62" spans="1:8" ht="21" customHeight="1" x14ac:dyDescent="0.25">
      <c r="A62" s="137"/>
      <c r="B62" s="47" t="s">
        <v>182</v>
      </c>
      <c r="C62" s="57">
        <v>929</v>
      </c>
      <c r="D62" s="42" t="s">
        <v>61</v>
      </c>
      <c r="E62" s="42" t="s">
        <v>59</v>
      </c>
      <c r="F62" s="43" t="s">
        <v>174</v>
      </c>
      <c r="G62" s="44" t="s">
        <v>107</v>
      </c>
      <c r="H62" s="73">
        <v>10</v>
      </c>
    </row>
    <row r="63" spans="1:8" ht="40.950000000000003" customHeight="1" x14ac:dyDescent="0.25">
      <c r="A63" s="137"/>
      <c r="B63" s="61" t="s">
        <v>183</v>
      </c>
      <c r="C63" s="57">
        <v>929</v>
      </c>
      <c r="D63" s="42" t="s">
        <v>61</v>
      </c>
      <c r="E63" s="42" t="s">
        <v>59</v>
      </c>
      <c r="F63" s="43" t="s">
        <v>174</v>
      </c>
      <c r="G63" s="44" t="s">
        <v>122</v>
      </c>
      <c r="H63" s="73">
        <v>7.68</v>
      </c>
    </row>
    <row r="64" spans="1:8" ht="25.5" customHeight="1" x14ac:dyDescent="0.25">
      <c r="A64" s="137"/>
      <c r="B64" s="47" t="s">
        <v>184</v>
      </c>
      <c r="C64" s="57">
        <v>929</v>
      </c>
      <c r="D64" s="42" t="s">
        <v>61</v>
      </c>
      <c r="E64" s="42" t="s">
        <v>59</v>
      </c>
      <c r="F64" s="43" t="s">
        <v>174</v>
      </c>
      <c r="G64" s="44" t="s">
        <v>156</v>
      </c>
      <c r="H64" s="73">
        <v>2.3199999999999998</v>
      </c>
    </row>
    <row r="65" spans="1:8" ht="47.4" customHeight="1" x14ac:dyDescent="0.25">
      <c r="A65" s="137"/>
      <c r="B65" s="47" t="s">
        <v>181</v>
      </c>
      <c r="C65" s="57">
        <v>929</v>
      </c>
      <c r="D65" s="42" t="s">
        <v>61</v>
      </c>
      <c r="E65" s="42" t="s">
        <v>61</v>
      </c>
      <c r="F65" s="43" t="s">
        <v>180</v>
      </c>
      <c r="G65" s="44" t="s">
        <v>107</v>
      </c>
      <c r="H65" s="73">
        <f>H66</f>
        <v>20</v>
      </c>
    </row>
    <row r="66" spans="1:8" ht="27" customHeight="1" x14ac:dyDescent="0.25">
      <c r="A66" s="137"/>
      <c r="B66" s="47" t="s">
        <v>132</v>
      </c>
      <c r="C66" s="57">
        <v>929</v>
      </c>
      <c r="D66" s="42" t="s">
        <v>61</v>
      </c>
      <c r="E66" s="42" t="s">
        <v>61</v>
      </c>
      <c r="F66" s="43" t="s">
        <v>148</v>
      </c>
      <c r="G66" s="44" t="s">
        <v>107</v>
      </c>
      <c r="H66" s="73">
        <v>20</v>
      </c>
    </row>
    <row r="67" spans="1:8" ht="27" customHeight="1" x14ac:dyDescent="0.25">
      <c r="A67" s="137"/>
      <c r="B67" s="47" t="s">
        <v>120</v>
      </c>
      <c r="C67" s="57">
        <v>929</v>
      </c>
      <c r="D67" s="42" t="s">
        <v>61</v>
      </c>
      <c r="E67" s="42" t="s">
        <v>61</v>
      </c>
      <c r="F67" s="43" t="s">
        <v>148</v>
      </c>
      <c r="G67" s="44" t="s">
        <v>79</v>
      </c>
      <c r="H67" s="79">
        <v>20</v>
      </c>
    </row>
    <row r="68" spans="1:8" ht="27" customHeight="1" x14ac:dyDescent="0.25">
      <c r="A68" s="137"/>
      <c r="B68" s="91" t="s">
        <v>239</v>
      </c>
      <c r="C68" s="101">
        <v>929</v>
      </c>
      <c r="D68" s="103" t="s">
        <v>234</v>
      </c>
      <c r="E68" s="103" t="s">
        <v>170</v>
      </c>
      <c r="F68" s="104" t="s">
        <v>180</v>
      </c>
      <c r="G68" s="105" t="s">
        <v>107</v>
      </c>
      <c r="H68" s="116">
        <f>H69</f>
        <v>5.7</v>
      </c>
    </row>
    <row r="69" spans="1:8" ht="26.4" x14ac:dyDescent="0.25">
      <c r="A69" s="137"/>
      <c r="B69" s="47" t="s">
        <v>236</v>
      </c>
      <c r="C69" s="57">
        <v>929</v>
      </c>
      <c r="D69" s="42" t="s">
        <v>234</v>
      </c>
      <c r="E69" s="42" t="s">
        <v>61</v>
      </c>
      <c r="F69" s="43" t="s">
        <v>237</v>
      </c>
      <c r="G69" s="44" t="s">
        <v>235</v>
      </c>
      <c r="H69" s="79">
        <v>5.7</v>
      </c>
    </row>
    <row r="70" spans="1:8" ht="15.6" x14ac:dyDescent="0.25">
      <c r="A70" s="137"/>
      <c r="B70" s="91" t="s">
        <v>73</v>
      </c>
      <c r="C70" s="86" t="s">
        <v>101</v>
      </c>
      <c r="D70" s="87" t="s">
        <v>62</v>
      </c>
      <c r="E70" s="87" t="s">
        <v>170</v>
      </c>
      <c r="F70" s="88" t="s">
        <v>180</v>
      </c>
      <c r="G70" s="89" t="s">
        <v>107</v>
      </c>
      <c r="H70" s="84">
        <f>H71+H74</f>
        <v>1766.6999999999998</v>
      </c>
    </row>
    <row r="71" spans="1:8" ht="15.6" x14ac:dyDescent="0.25">
      <c r="A71" s="137"/>
      <c r="B71" s="46" t="s">
        <v>130</v>
      </c>
      <c r="C71" s="57">
        <v>929</v>
      </c>
      <c r="D71" s="42" t="s">
        <v>62</v>
      </c>
      <c r="E71" s="42" t="s">
        <v>54</v>
      </c>
      <c r="F71" s="43" t="s">
        <v>180</v>
      </c>
      <c r="G71" s="44" t="s">
        <v>107</v>
      </c>
      <c r="H71" s="73">
        <f>H72</f>
        <v>867.3</v>
      </c>
    </row>
    <row r="72" spans="1:8" ht="52.8" x14ac:dyDescent="0.25">
      <c r="A72" s="137"/>
      <c r="B72" s="55" t="s">
        <v>119</v>
      </c>
      <c r="C72" s="57">
        <v>929</v>
      </c>
      <c r="D72" s="42" t="s">
        <v>62</v>
      </c>
      <c r="E72" s="42" t="s">
        <v>54</v>
      </c>
      <c r="F72" s="43" t="s">
        <v>149</v>
      </c>
      <c r="G72" s="44" t="s">
        <v>107</v>
      </c>
      <c r="H72" s="73">
        <f>H73</f>
        <v>867.3</v>
      </c>
    </row>
    <row r="73" spans="1:8" ht="15.6" x14ac:dyDescent="0.25">
      <c r="A73" s="137"/>
      <c r="B73" s="47" t="s">
        <v>23</v>
      </c>
      <c r="C73" s="57">
        <v>929</v>
      </c>
      <c r="D73" s="42" t="s">
        <v>62</v>
      </c>
      <c r="E73" s="42" t="s">
        <v>54</v>
      </c>
      <c r="F73" s="43" t="s">
        <v>149</v>
      </c>
      <c r="G73" s="44" t="s">
        <v>82</v>
      </c>
      <c r="H73" s="79">
        <v>867.3</v>
      </c>
    </row>
    <row r="74" spans="1:8" ht="15.6" x14ac:dyDescent="0.25">
      <c r="A74" s="137"/>
      <c r="B74" s="47" t="s">
        <v>209</v>
      </c>
      <c r="C74" s="57">
        <v>929</v>
      </c>
      <c r="D74" s="42" t="s">
        <v>62</v>
      </c>
      <c r="E74" s="42" t="s">
        <v>57</v>
      </c>
      <c r="F74" s="43"/>
      <c r="G74" s="44"/>
      <c r="H74" s="73">
        <f>H75</f>
        <v>899.4</v>
      </c>
    </row>
    <row r="75" spans="1:8" ht="39.6" x14ac:dyDescent="0.25">
      <c r="A75" s="137"/>
      <c r="B75" s="47" t="s">
        <v>210</v>
      </c>
      <c r="C75" s="57">
        <v>929</v>
      </c>
      <c r="D75" s="42" t="s">
        <v>62</v>
      </c>
      <c r="E75" s="42" t="s">
        <v>57</v>
      </c>
      <c r="F75" s="43" t="s">
        <v>213</v>
      </c>
      <c r="G75" s="44"/>
      <c r="H75" s="79">
        <f>H76</f>
        <v>899.4</v>
      </c>
    </row>
    <row r="76" spans="1:8" ht="15.6" x14ac:dyDescent="0.25">
      <c r="A76" s="137"/>
      <c r="B76" s="47" t="s">
        <v>23</v>
      </c>
      <c r="C76" s="57">
        <v>929</v>
      </c>
      <c r="D76" s="42" t="s">
        <v>62</v>
      </c>
      <c r="E76" s="42" t="s">
        <v>57</v>
      </c>
      <c r="F76" s="43" t="s">
        <v>213</v>
      </c>
      <c r="G76" s="44" t="s">
        <v>82</v>
      </c>
      <c r="H76" s="79">
        <v>899.4</v>
      </c>
    </row>
    <row r="77" spans="1:8" ht="15.6" x14ac:dyDescent="0.25">
      <c r="A77" s="137"/>
      <c r="B77" s="85" t="s">
        <v>42</v>
      </c>
      <c r="C77" s="90">
        <v>929</v>
      </c>
      <c r="D77" s="87" t="s">
        <v>63</v>
      </c>
      <c r="E77" s="87" t="s">
        <v>170</v>
      </c>
      <c r="F77" s="88" t="s">
        <v>180</v>
      </c>
      <c r="G77" s="89" t="s">
        <v>107</v>
      </c>
      <c r="H77" s="84">
        <f>H78</f>
        <v>127.96</v>
      </c>
    </row>
    <row r="78" spans="1:8" ht="15.6" x14ac:dyDescent="0.25">
      <c r="A78" s="137"/>
      <c r="B78" s="46" t="s">
        <v>44</v>
      </c>
      <c r="C78" s="39" t="s">
        <v>101</v>
      </c>
      <c r="D78" s="42" t="s">
        <v>63</v>
      </c>
      <c r="E78" s="42" t="s">
        <v>54</v>
      </c>
      <c r="F78" s="43" t="s">
        <v>180</v>
      </c>
      <c r="G78" s="44" t="s">
        <v>107</v>
      </c>
      <c r="H78" s="73">
        <f>H79</f>
        <v>127.96</v>
      </c>
    </row>
    <row r="79" spans="1:8" ht="15.6" x14ac:dyDescent="0.25">
      <c r="A79" s="137"/>
      <c r="B79" s="56" t="s">
        <v>114</v>
      </c>
      <c r="C79" s="57">
        <v>929</v>
      </c>
      <c r="D79" s="42" t="s">
        <v>63</v>
      </c>
      <c r="E79" s="42" t="s">
        <v>54</v>
      </c>
      <c r="F79" s="43" t="s">
        <v>139</v>
      </c>
      <c r="G79" s="44" t="s">
        <v>107</v>
      </c>
      <c r="H79" s="73">
        <f>H80</f>
        <v>127.96</v>
      </c>
    </row>
    <row r="80" spans="1:8" ht="39.6" x14ac:dyDescent="0.25">
      <c r="A80" s="137"/>
      <c r="B80" s="58" t="s">
        <v>115</v>
      </c>
      <c r="C80" s="39" t="s">
        <v>101</v>
      </c>
      <c r="D80" s="42" t="s">
        <v>63</v>
      </c>
      <c r="E80" s="42" t="s">
        <v>54</v>
      </c>
      <c r="F80" s="43" t="s">
        <v>139</v>
      </c>
      <c r="G80" s="44" t="s">
        <v>116</v>
      </c>
      <c r="H80" s="73">
        <v>127.96</v>
      </c>
    </row>
    <row r="81" spans="1:8" ht="15.6" x14ac:dyDescent="0.25">
      <c r="A81" s="137"/>
      <c r="B81" s="85" t="s">
        <v>46</v>
      </c>
      <c r="C81" s="86" t="s">
        <v>101</v>
      </c>
      <c r="D81" s="87" t="s">
        <v>64</v>
      </c>
      <c r="E81" s="87" t="s">
        <v>170</v>
      </c>
      <c r="F81" s="88" t="s">
        <v>180</v>
      </c>
      <c r="G81" s="89" t="s">
        <v>107</v>
      </c>
      <c r="H81" s="84">
        <f>H82</f>
        <v>11230.64</v>
      </c>
    </row>
    <row r="82" spans="1:8" ht="15.6" x14ac:dyDescent="0.25">
      <c r="A82" s="137"/>
      <c r="B82" s="46" t="s">
        <v>117</v>
      </c>
      <c r="C82" s="57">
        <v>929</v>
      </c>
      <c r="D82" s="42" t="s">
        <v>64</v>
      </c>
      <c r="E82" s="42" t="s">
        <v>56</v>
      </c>
      <c r="F82" s="43" t="s">
        <v>180</v>
      </c>
      <c r="G82" s="44" t="s">
        <v>107</v>
      </c>
      <c r="H82" s="73">
        <f>H85+H84+H83</f>
        <v>11230.64</v>
      </c>
    </row>
    <row r="83" spans="1:8" ht="15.6" x14ac:dyDescent="0.25">
      <c r="A83" s="137"/>
      <c r="B83" s="47" t="s">
        <v>244</v>
      </c>
      <c r="C83" s="57">
        <v>929</v>
      </c>
      <c r="D83" s="42" t="s">
        <v>64</v>
      </c>
      <c r="E83" s="42" t="s">
        <v>56</v>
      </c>
      <c r="F83" s="43" t="s">
        <v>245</v>
      </c>
      <c r="G83" s="44" t="s">
        <v>243</v>
      </c>
      <c r="H83" s="73">
        <v>11138.4</v>
      </c>
    </row>
    <row r="84" spans="1:8" ht="15.6" x14ac:dyDescent="0.25">
      <c r="A84" s="137"/>
      <c r="B84" s="47" t="s">
        <v>244</v>
      </c>
      <c r="C84" s="57">
        <v>929</v>
      </c>
      <c r="D84" s="42" t="s">
        <v>64</v>
      </c>
      <c r="E84" s="42" t="s">
        <v>56</v>
      </c>
      <c r="F84" s="43" t="s">
        <v>242</v>
      </c>
      <c r="G84" s="44" t="s">
        <v>243</v>
      </c>
      <c r="H84" s="73">
        <v>72.239999999999995</v>
      </c>
    </row>
    <row r="85" spans="1:8" ht="26.4" x14ac:dyDescent="0.25">
      <c r="A85" s="137"/>
      <c r="B85" s="56" t="s">
        <v>118</v>
      </c>
      <c r="C85" s="39" t="s">
        <v>101</v>
      </c>
      <c r="D85" s="42" t="s">
        <v>64</v>
      </c>
      <c r="E85" s="42" t="s">
        <v>56</v>
      </c>
      <c r="F85" s="43" t="s">
        <v>142</v>
      </c>
      <c r="G85" s="44" t="s">
        <v>107</v>
      </c>
      <c r="H85" s="73">
        <f>H87+H86</f>
        <v>20</v>
      </c>
    </row>
    <row r="86" spans="1:8" ht="26.4" x14ac:dyDescent="0.25">
      <c r="A86" s="138"/>
      <c r="B86" s="47" t="s">
        <v>120</v>
      </c>
      <c r="C86" s="39" t="s">
        <v>101</v>
      </c>
      <c r="D86" s="42" t="s">
        <v>64</v>
      </c>
      <c r="E86" s="42" t="s">
        <v>56</v>
      </c>
      <c r="F86" s="43" t="s">
        <v>142</v>
      </c>
      <c r="G86" s="44" t="s">
        <v>79</v>
      </c>
      <c r="H86" s="73">
        <v>10</v>
      </c>
    </row>
    <row r="87" spans="1:8" ht="12.75" customHeight="1" x14ac:dyDescent="0.25">
      <c r="A87" s="123" t="s">
        <v>65</v>
      </c>
      <c r="B87" s="47" t="s">
        <v>214</v>
      </c>
      <c r="C87" s="57">
        <v>929</v>
      </c>
      <c r="D87" s="42" t="s">
        <v>64</v>
      </c>
      <c r="E87" s="42" t="s">
        <v>56</v>
      </c>
      <c r="F87" s="43" t="s">
        <v>142</v>
      </c>
      <c r="G87" s="44" t="s">
        <v>158</v>
      </c>
      <c r="H87" s="73">
        <v>10</v>
      </c>
    </row>
    <row r="88" spans="1:8" x14ac:dyDescent="0.25">
      <c r="B88" s="124"/>
      <c r="C88" s="124"/>
      <c r="D88" s="124"/>
      <c r="E88" s="124"/>
      <c r="F88" s="124"/>
      <c r="G88" s="125"/>
      <c r="H88" s="80">
        <f>H13</f>
        <v>17815.602999999999</v>
      </c>
    </row>
    <row r="89" spans="1:8" x14ac:dyDescent="0.25">
      <c r="H89" s="81"/>
    </row>
    <row r="90" spans="1:8" x14ac:dyDescent="0.25">
      <c r="H90" s="81"/>
    </row>
    <row r="91" spans="1:8" x14ac:dyDescent="0.25">
      <c r="H91" s="81"/>
    </row>
    <row r="92" spans="1:8" x14ac:dyDescent="0.25">
      <c r="H92" s="81"/>
    </row>
    <row r="93" spans="1:8" x14ac:dyDescent="0.25">
      <c r="H93" s="81"/>
    </row>
    <row r="94" spans="1:8" x14ac:dyDescent="0.25">
      <c r="H94" s="81"/>
    </row>
    <row r="95" spans="1:8" x14ac:dyDescent="0.25">
      <c r="H95" s="81"/>
    </row>
    <row r="96" spans="1:8" x14ac:dyDescent="0.25">
      <c r="H96" s="81"/>
    </row>
    <row r="97" spans="8:8" x14ac:dyDescent="0.25">
      <c r="H97" s="81"/>
    </row>
    <row r="98" spans="8:8" x14ac:dyDescent="0.25">
      <c r="H98" s="81"/>
    </row>
    <row r="99" spans="8:8" x14ac:dyDescent="0.25">
      <c r="H99" s="81"/>
    </row>
  </sheetData>
  <mergeCells count="10">
    <mergeCell ref="G11:G12"/>
    <mergeCell ref="H11:H12"/>
    <mergeCell ref="A13:A86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C17"/>
  <sheetViews>
    <sheetView showWhiteSpace="0" zoomScaleSheetLayoutView="100" workbookViewId="0">
      <selection activeCell="C4" sqref="C4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86</v>
      </c>
    </row>
    <row r="2" spans="1:3" ht="13.8" x14ac:dyDescent="0.25">
      <c r="C2" s="1" t="s">
        <v>74</v>
      </c>
    </row>
    <row r="3" spans="1:3" ht="12.75" customHeight="1" x14ac:dyDescent="0.25">
      <c r="C3" s="1" t="s">
        <v>172</v>
      </c>
    </row>
    <row r="4" spans="1:3" ht="12.75" customHeight="1" x14ac:dyDescent="0.25">
      <c r="C4" s="1" t="s">
        <v>248</v>
      </c>
    </row>
    <row r="5" spans="1:3" ht="13.8" x14ac:dyDescent="0.25">
      <c r="A5" s="6"/>
      <c r="C5" s="1" t="s">
        <v>105</v>
      </c>
    </row>
    <row r="6" spans="1:3" ht="12.75" customHeight="1" x14ac:dyDescent="0.25">
      <c r="A6" s="8"/>
      <c r="C6" s="1" t="s">
        <v>215</v>
      </c>
    </row>
    <row r="7" spans="1:3" x14ac:dyDescent="0.25">
      <c r="A7" s="9"/>
    </row>
    <row r="8" spans="1:3" ht="12.75" customHeight="1" x14ac:dyDescent="0.25">
      <c r="A8" s="126" t="s">
        <v>219</v>
      </c>
      <c r="B8" s="126"/>
      <c r="C8" s="126"/>
    </row>
    <row r="9" spans="1:3" ht="29.25" customHeight="1" x14ac:dyDescent="0.25">
      <c r="A9" s="126"/>
      <c r="B9" s="126"/>
      <c r="C9" s="126"/>
    </row>
    <row r="10" spans="1:3" ht="12.75" customHeight="1" x14ac:dyDescent="0.25">
      <c r="A10" s="11"/>
      <c r="C10" s="22" t="s">
        <v>16</v>
      </c>
    </row>
    <row r="11" spans="1:3" ht="21" customHeight="1" x14ac:dyDescent="0.25">
      <c r="A11" s="15" t="s">
        <v>24</v>
      </c>
      <c r="B11" s="15" t="s">
        <v>1</v>
      </c>
      <c r="C11" s="15" t="s">
        <v>66</v>
      </c>
    </row>
    <row r="12" spans="1:3" ht="32.25" customHeight="1" x14ac:dyDescent="0.25">
      <c r="A12" s="16" t="s">
        <v>178</v>
      </c>
      <c r="B12" s="36" t="s">
        <v>67</v>
      </c>
      <c r="C12" s="54">
        <f>C17</f>
        <v>72.19</v>
      </c>
    </row>
    <row r="13" spans="1:3" ht="20.25" customHeight="1" x14ac:dyDescent="0.25">
      <c r="A13" s="35" t="s">
        <v>98</v>
      </c>
      <c r="B13" s="37" t="s">
        <v>68</v>
      </c>
      <c r="C13" s="69">
        <v>-17743.41</v>
      </c>
    </row>
    <row r="14" spans="1:3" ht="24.9" customHeight="1" x14ac:dyDescent="0.25">
      <c r="A14" s="35" t="s">
        <v>99</v>
      </c>
      <c r="B14" s="37" t="s">
        <v>69</v>
      </c>
      <c r="C14" s="69">
        <v>-17743.41</v>
      </c>
    </row>
    <row r="15" spans="1:3" ht="27" customHeight="1" x14ac:dyDescent="0.25">
      <c r="A15" s="35" t="s">
        <v>100</v>
      </c>
      <c r="B15" s="37" t="s">
        <v>70</v>
      </c>
      <c r="C15" s="69">
        <v>17815.599999999999</v>
      </c>
    </row>
    <row r="16" spans="1:3" ht="27.75" customHeight="1" x14ac:dyDescent="0.25">
      <c r="A16" s="35" t="s">
        <v>212</v>
      </c>
      <c r="B16" s="37" t="s">
        <v>71</v>
      </c>
      <c r="C16" s="69">
        <v>17815.599999999999</v>
      </c>
    </row>
    <row r="17" spans="1:3" ht="24.9" customHeight="1" x14ac:dyDescent="0.25">
      <c r="A17" s="38"/>
      <c r="B17" s="25" t="s">
        <v>72</v>
      </c>
      <c r="C17" s="69">
        <v>72.19</v>
      </c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108" t="s">
        <v>223</v>
      </c>
      <c r="C1" s="108"/>
      <c r="D1" s="112"/>
      <c r="E1" s="112"/>
      <c r="F1" s="112"/>
    </row>
    <row r="2" spans="2:6" x14ac:dyDescent="0.25">
      <c r="B2" s="108" t="s">
        <v>224</v>
      </c>
      <c r="C2" s="108"/>
      <c r="D2" s="112"/>
      <c r="E2" s="112"/>
      <c r="F2" s="112"/>
    </row>
    <row r="3" spans="2:6" x14ac:dyDescent="0.25">
      <c r="B3" s="109"/>
      <c r="C3" s="109"/>
      <c r="D3" s="113"/>
      <c r="E3" s="113"/>
      <c r="F3" s="113"/>
    </row>
    <row r="4" spans="2:6" ht="66" x14ac:dyDescent="0.25">
      <c r="B4" s="109" t="s">
        <v>225</v>
      </c>
      <c r="C4" s="109"/>
      <c r="D4" s="113"/>
      <c r="E4" s="113"/>
      <c r="F4" s="113"/>
    </row>
    <row r="5" spans="2:6" x14ac:dyDescent="0.25">
      <c r="B5" s="109"/>
      <c r="C5" s="109"/>
      <c r="D5" s="113"/>
      <c r="E5" s="113"/>
      <c r="F5" s="113"/>
    </row>
    <row r="6" spans="2:6" ht="39.6" x14ac:dyDescent="0.25">
      <c r="B6" s="108" t="s">
        <v>226</v>
      </c>
      <c r="C6" s="108"/>
      <c r="D6" s="112"/>
      <c r="E6" s="112" t="s">
        <v>227</v>
      </c>
      <c r="F6" s="112" t="s">
        <v>228</v>
      </c>
    </row>
    <row r="7" spans="2:6" ht="13.8" thickBot="1" x14ac:dyDescent="0.3">
      <c r="B7" s="109"/>
      <c r="C7" s="109"/>
      <c r="D7" s="113"/>
      <c r="E7" s="113"/>
      <c r="F7" s="113"/>
    </row>
    <row r="8" spans="2:6" ht="53.4" thickBot="1" x14ac:dyDescent="0.3">
      <c r="B8" s="110" t="s">
        <v>229</v>
      </c>
      <c r="C8" s="111"/>
      <c r="D8" s="114"/>
      <c r="E8" s="114">
        <v>24</v>
      </c>
      <c r="F8" s="115" t="s">
        <v>230</v>
      </c>
    </row>
    <row r="9" spans="2:6" x14ac:dyDescent="0.25">
      <c r="B9" s="109"/>
      <c r="C9" s="109"/>
      <c r="D9" s="113"/>
      <c r="E9" s="113"/>
      <c r="F9" s="113"/>
    </row>
    <row r="10" spans="2:6" x14ac:dyDescent="0.25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108" t="s">
        <v>223</v>
      </c>
      <c r="C1" s="108"/>
      <c r="D1" s="112"/>
      <c r="E1" s="112"/>
      <c r="F1" s="112"/>
    </row>
    <row r="2" spans="2:6" x14ac:dyDescent="0.25">
      <c r="B2" s="108" t="s">
        <v>232</v>
      </c>
      <c r="C2" s="108"/>
      <c r="D2" s="112"/>
      <c r="E2" s="112"/>
      <c r="F2" s="112"/>
    </row>
    <row r="3" spans="2:6" x14ac:dyDescent="0.25">
      <c r="B3" s="109"/>
      <c r="C3" s="109"/>
      <c r="D3" s="113"/>
      <c r="E3" s="113"/>
      <c r="F3" s="113"/>
    </row>
    <row r="4" spans="2:6" ht="66" x14ac:dyDescent="0.25">
      <c r="B4" s="109" t="s">
        <v>225</v>
      </c>
      <c r="C4" s="109"/>
      <c r="D4" s="113"/>
      <c r="E4" s="113"/>
      <c r="F4" s="113"/>
    </row>
    <row r="5" spans="2:6" x14ac:dyDescent="0.25">
      <c r="B5" s="109"/>
      <c r="C5" s="109"/>
      <c r="D5" s="113"/>
      <c r="E5" s="113"/>
      <c r="F5" s="113"/>
    </row>
    <row r="6" spans="2:6" ht="39.6" x14ac:dyDescent="0.25">
      <c r="B6" s="108" t="s">
        <v>226</v>
      </c>
      <c r="C6" s="108"/>
      <c r="D6" s="112"/>
      <c r="E6" s="112" t="s">
        <v>227</v>
      </c>
      <c r="F6" s="112" t="s">
        <v>228</v>
      </c>
    </row>
    <row r="7" spans="2:6" ht="13.8" thickBot="1" x14ac:dyDescent="0.3">
      <c r="B7" s="109"/>
      <c r="C7" s="109"/>
      <c r="D7" s="113"/>
      <c r="E7" s="113"/>
      <c r="F7" s="113"/>
    </row>
    <row r="8" spans="2:6" ht="53.4" thickBot="1" x14ac:dyDescent="0.3">
      <c r="B8" s="110" t="s">
        <v>229</v>
      </c>
      <c r="C8" s="111"/>
      <c r="D8" s="114"/>
      <c r="E8" s="114">
        <v>24</v>
      </c>
      <c r="F8" s="115" t="s">
        <v>230</v>
      </c>
    </row>
    <row r="9" spans="2:6" x14ac:dyDescent="0.25">
      <c r="B9" s="109"/>
      <c r="C9" s="109"/>
      <c r="D9" s="113"/>
      <c r="E9" s="113"/>
      <c r="F9" s="113"/>
    </row>
    <row r="10" spans="2:6" x14ac:dyDescent="0.25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ADMIN</cp:lastModifiedBy>
  <cp:lastPrinted>2021-11-11T09:04:57Z</cp:lastPrinted>
  <dcterms:created xsi:type="dcterms:W3CDTF">2009-12-08T03:06:20Z</dcterms:created>
  <dcterms:modified xsi:type="dcterms:W3CDTF">2023-03-12T06:50:03Z</dcterms:modified>
</cp:coreProperties>
</file>